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NS1100.PR.0007\"/>
    </mc:Choice>
  </mc:AlternateContent>
  <bookViews>
    <workbookView xWindow="0" yWindow="0" windowWidth="28800" windowHeight="123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эфф'!$A$55:$N$148</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5" i="28" l="1"/>
  <c r="A12" i="28"/>
  <c r="A5" i="28"/>
  <c r="G142" i="28"/>
  <c r="F142" i="28"/>
  <c r="E142" i="28"/>
  <c r="E143" i="28" s="1"/>
  <c r="P128" i="28"/>
  <c r="O128" i="28"/>
  <c r="N128" i="28"/>
  <c r="M128" i="28"/>
  <c r="L128" i="28"/>
  <c r="K128" i="28"/>
  <c r="J128" i="28"/>
  <c r="I128" i="28"/>
  <c r="H128" i="28"/>
  <c r="G128" i="28"/>
  <c r="F128" i="28"/>
  <c r="E128" i="28"/>
  <c r="D128" i="28"/>
  <c r="C128" i="28"/>
  <c r="D121" i="28"/>
  <c r="E121" i="28" s="1"/>
  <c r="D109" i="28"/>
  <c r="D104" i="28"/>
  <c r="D103" i="28"/>
  <c r="F100" i="28"/>
  <c r="D100" i="28"/>
  <c r="F99" i="28"/>
  <c r="H99" i="28" s="1"/>
  <c r="F92" i="28"/>
  <c r="F93" i="28" s="1"/>
  <c r="D93" i="28"/>
  <c r="D97" i="28" s="1"/>
  <c r="C90" i="28"/>
  <c r="J88" i="28"/>
  <c r="K88" i="28" s="1"/>
  <c r="L88" i="28" s="1"/>
  <c r="M88" i="28" s="1"/>
  <c r="N88" i="28" s="1"/>
  <c r="O88" i="28" s="1"/>
  <c r="P88" i="28" s="1"/>
  <c r="J87" i="28"/>
  <c r="I87" i="28"/>
  <c r="H86" i="28"/>
  <c r="H85" i="28"/>
  <c r="I85" i="28" s="1"/>
  <c r="E85" i="28"/>
  <c r="I84" i="28"/>
  <c r="H84" i="28"/>
  <c r="G84" i="28"/>
  <c r="F84" i="28"/>
  <c r="D84" i="28"/>
  <c r="K83" i="28"/>
  <c r="L83" i="28" s="1"/>
  <c r="M83" i="28" s="1"/>
  <c r="N83" i="28" s="1"/>
  <c r="O83" i="28" s="1"/>
  <c r="P83" i="28" s="1"/>
  <c r="I82" i="28"/>
  <c r="J82" i="28" s="1"/>
  <c r="K82" i="28" s="1"/>
  <c r="L82" i="28" s="1"/>
  <c r="M82" i="28" s="1"/>
  <c r="N82" i="28" s="1"/>
  <c r="O82" i="28" s="1"/>
  <c r="H81" i="28"/>
  <c r="I81" i="28" s="1"/>
  <c r="J81" i="28" s="1"/>
  <c r="K81" i="28" s="1"/>
  <c r="L81" i="28" s="1"/>
  <c r="M81" i="28" s="1"/>
  <c r="N81" i="28" s="1"/>
  <c r="O81" i="28" s="1"/>
  <c r="I80" i="28"/>
  <c r="J80" i="28" s="1"/>
  <c r="K80" i="28" s="1"/>
  <c r="L80" i="28" s="1"/>
  <c r="M80" i="28" s="1"/>
  <c r="N80" i="28" s="1"/>
  <c r="O80" i="28" s="1"/>
  <c r="E80" i="28"/>
  <c r="C79" i="28"/>
  <c r="C147" i="28" s="1"/>
  <c r="P73" i="28"/>
  <c r="O73" i="28"/>
  <c r="N73" i="28"/>
  <c r="M73" i="28"/>
  <c r="L73" i="28"/>
  <c r="K73" i="28"/>
  <c r="J73" i="28"/>
  <c r="I73" i="28"/>
  <c r="H73" i="28"/>
  <c r="F73" i="28"/>
  <c r="D73" i="28"/>
  <c r="F69" i="28"/>
  <c r="F104" i="28" s="1"/>
  <c r="F68" i="28"/>
  <c r="H68" i="28" s="1"/>
  <c r="I68" i="28" s="1"/>
  <c r="J68" i="28" s="1"/>
  <c r="K68" i="28" s="1"/>
  <c r="L68" i="28" s="1"/>
  <c r="M68" i="28" s="1"/>
  <c r="N68" i="28" s="1"/>
  <c r="O68" i="28" s="1"/>
  <c r="P68" i="28" s="1"/>
  <c r="F67" i="28"/>
  <c r="H67" i="28" s="1"/>
  <c r="I67" i="28" s="1"/>
  <c r="J67" i="28" s="1"/>
  <c r="K67" i="28" s="1"/>
  <c r="L67" i="28" s="1"/>
  <c r="M67" i="28" s="1"/>
  <c r="N67" i="28" s="1"/>
  <c r="O67" i="28" s="1"/>
  <c r="P67" i="28" s="1"/>
  <c r="P66" i="28"/>
  <c r="O66" i="28"/>
  <c r="N66" i="28"/>
  <c r="M66" i="28"/>
  <c r="L66" i="28"/>
  <c r="K66" i="28"/>
  <c r="J66" i="28"/>
  <c r="I66" i="28"/>
  <c r="H66" i="28"/>
  <c r="F66" i="28"/>
  <c r="D66" i="28"/>
  <c r="F94" i="28" l="1"/>
  <c r="F97" i="28" s="1"/>
  <c r="D101" i="28"/>
  <c r="F121" i="28"/>
  <c r="F126" i="28" s="1"/>
  <c r="F101" i="28"/>
  <c r="H69" i="28"/>
  <c r="H104" i="28" s="1"/>
  <c r="H142" i="28" s="1"/>
  <c r="H143" i="28" s="1"/>
  <c r="D106" i="28"/>
  <c r="F103" i="28"/>
  <c r="E111" i="28"/>
  <c r="D111" i="28"/>
  <c r="E100" i="28"/>
  <c r="E101" i="28" s="1"/>
  <c r="E117" i="28" s="1"/>
  <c r="E84" i="28"/>
  <c r="F109" i="28"/>
  <c r="E147" i="28"/>
  <c r="D147" i="28"/>
  <c r="H100" i="28"/>
  <c r="H101" i="28" s="1"/>
  <c r="D114" i="28"/>
  <c r="G100" i="28"/>
  <c r="G101" i="28" s="1"/>
  <c r="I86" i="28"/>
  <c r="K87" i="28"/>
  <c r="G93" i="28"/>
  <c r="H92" i="28"/>
  <c r="H94" i="28" s="1"/>
  <c r="G94" i="28"/>
  <c r="E93" i="28"/>
  <c r="E97" i="28" s="1"/>
  <c r="C84" i="28"/>
  <c r="C148" i="28" s="1"/>
  <c r="I100" i="28"/>
  <c r="J85" i="28"/>
  <c r="I99" i="28"/>
  <c r="D142" i="28"/>
  <c r="E126" i="28"/>
  <c r="G121" i="28"/>
  <c r="G126" i="28" s="1"/>
  <c r="D126" i="28"/>
  <c r="G97" i="28" l="1"/>
  <c r="I69" i="28"/>
  <c r="I104" i="28" s="1"/>
  <c r="E138" i="28"/>
  <c r="I147" i="28"/>
  <c r="K147" i="28" s="1"/>
  <c r="M147" i="28" s="1"/>
  <c r="O147" i="28" s="1"/>
  <c r="G147" i="28"/>
  <c r="D143" i="28"/>
  <c r="K85" i="28"/>
  <c r="E114" i="28"/>
  <c r="G111" i="28"/>
  <c r="F111" i="28"/>
  <c r="H109" i="28"/>
  <c r="D113" i="28"/>
  <c r="D112" i="28" s="1"/>
  <c r="D116" i="28"/>
  <c r="H121" i="28"/>
  <c r="L87" i="28"/>
  <c r="E113" i="28"/>
  <c r="E116" i="28"/>
  <c r="J99" i="28"/>
  <c r="I101" i="28"/>
  <c r="H93" i="28"/>
  <c r="H95" i="28"/>
  <c r="I92" i="28"/>
  <c r="J86" i="28"/>
  <c r="D117" i="28"/>
  <c r="D138" i="28" s="1"/>
  <c r="F147" i="28"/>
  <c r="H147" i="28"/>
  <c r="J147" i="28" s="1"/>
  <c r="L147" i="28" s="1"/>
  <c r="N147" i="28" s="1"/>
  <c r="P147" i="28" s="1"/>
  <c r="H103" i="28"/>
  <c r="F106" i="28"/>
  <c r="G114" i="28" s="1"/>
  <c r="A11" i="12"/>
  <c r="A14" i="12"/>
  <c r="J69" i="28" l="1"/>
  <c r="J104" i="28" s="1"/>
  <c r="J142" i="28" s="1"/>
  <c r="E112" i="28"/>
  <c r="J92" i="28"/>
  <c r="I95" i="28"/>
  <c r="I96" i="28"/>
  <c r="I93" i="28"/>
  <c r="K99" i="28"/>
  <c r="M87" i="28"/>
  <c r="I109" i="28"/>
  <c r="H111" i="28"/>
  <c r="L85" i="28"/>
  <c r="F117" i="28"/>
  <c r="F114" i="28"/>
  <c r="E120" i="28"/>
  <c r="E122" i="28" s="1"/>
  <c r="F116" i="28"/>
  <c r="F113" i="28"/>
  <c r="G117" i="28"/>
  <c r="G138" i="28" s="1"/>
  <c r="I103" i="28"/>
  <c r="H106" i="28"/>
  <c r="K86" i="28"/>
  <c r="H97" i="28"/>
  <c r="I121" i="28"/>
  <c r="H126" i="28"/>
  <c r="G116" i="28"/>
  <c r="G113" i="28"/>
  <c r="G112" i="28" s="1"/>
  <c r="J100" i="28"/>
  <c r="K100" i="28" s="1"/>
  <c r="L100" i="28" s="1"/>
  <c r="M100" i="28" s="1"/>
  <c r="N100" i="28" s="1"/>
  <c r="O100" i="28" s="1"/>
  <c r="P100" i="28" s="1"/>
  <c r="I94" i="28"/>
  <c r="D127" i="28"/>
  <c r="D120" i="28"/>
  <c r="D122" i="28" s="1"/>
  <c r="I142" i="28"/>
  <c r="A5" i="25"/>
  <c r="K69" i="28" l="1"/>
  <c r="L69" i="28" s="1"/>
  <c r="J101" i="28"/>
  <c r="F112" i="28"/>
  <c r="D123" i="28"/>
  <c r="D124" i="28" s="1"/>
  <c r="D129" i="28" s="1"/>
  <c r="L86" i="28"/>
  <c r="E123" i="28"/>
  <c r="E124" i="28" s="1"/>
  <c r="N87" i="28"/>
  <c r="G127" i="28"/>
  <c r="G120" i="28"/>
  <c r="G122" i="28" s="1"/>
  <c r="I126" i="28"/>
  <c r="J121" i="28"/>
  <c r="H113" i="28"/>
  <c r="H116" i="28"/>
  <c r="K104" i="28"/>
  <c r="H114" i="28"/>
  <c r="H117" i="28"/>
  <c r="H138" i="28" s="1"/>
  <c r="I106" i="28"/>
  <c r="J103" i="28"/>
  <c r="F120" i="28"/>
  <c r="F122" i="28" s="1"/>
  <c r="F127" i="28"/>
  <c r="F138" i="28"/>
  <c r="J109" i="28"/>
  <c r="I111" i="28"/>
  <c r="K101" i="28"/>
  <c r="L99" i="28"/>
  <c r="K92" i="28"/>
  <c r="K94" i="28" s="1"/>
  <c r="J96" i="28"/>
  <c r="J95" i="28"/>
  <c r="J93" i="28"/>
  <c r="I143" i="28"/>
  <c r="J143" i="28"/>
  <c r="J94" i="28"/>
  <c r="E127" i="28"/>
  <c r="M85" i="28"/>
  <c r="I97" i="28"/>
  <c r="A9" i="16"/>
  <c r="A5" i="14"/>
  <c r="D130" i="28" l="1"/>
  <c r="D135" i="28"/>
  <c r="D132" i="28"/>
  <c r="E129" i="28"/>
  <c r="E132" i="28" s="1"/>
  <c r="I113" i="28"/>
  <c r="I116" i="28"/>
  <c r="F123" i="28"/>
  <c r="F124" i="28" s="1"/>
  <c r="F129" i="28" s="1"/>
  <c r="F132" i="28" s="1"/>
  <c r="I117" i="28"/>
  <c r="I114" i="28"/>
  <c r="K96" i="28"/>
  <c r="L92" i="28"/>
  <c r="L94" i="28" s="1"/>
  <c r="K95" i="28"/>
  <c r="K93" i="28"/>
  <c r="J111" i="28"/>
  <c r="K109" i="28"/>
  <c r="J106" i="28"/>
  <c r="K103" i="28"/>
  <c r="H127" i="28"/>
  <c r="H120" i="28"/>
  <c r="H122" i="28" s="1"/>
  <c r="G123" i="28"/>
  <c r="G124" i="28" s="1"/>
  <c r="G129" i="28" s="1"/>
  <c r="G132" i="28" s="1"/>
  <c r="O87" i="28"/>
  <c r="M86" i="28"/>
  <c r="N85" i="28"/>
  <c r="J97" i="28"/>
  <c r="L101" i="28"/>
  <c r="M99" i="28"/>
  <c r="L104" i="28"/>
  <c r="L142" i="28" s="1"/>
  <c r="M69" i="28"/>
  <c r="H112" i="28"/>
  <c r="K142" i="28"/>
  <c r="K121" i="28"/>
  <c r="J126" i="28"/>
  <c r="A4" i="12"/>
  <c r="K143" i="28" l="1"/>
  <c r="N99" i="28"/>
  <c r="M101" i="28"/>
  <c r="P87" i="28"/>
  <c r="J116" i="28"/>
  <c r="J113" i="28"/>
  <c r="E135" i="28"/>
  <c r="M104" i="28"/>
  <c r="M142" i="28" s="1"/>
  <c r="N69" i="28"/>
  <c r="N86" i="28"/>
  <c r="L103" i="28"/>
  <c r="K106" i="28"/>
  <c r="K97" i="28"/>
  <c r="E133" i="28"/>
  <c r="D133" i="28"/>
  <c r="G133" i="28"/>
  <c r="F133" i="28"/>
  <c r="F130" i="28"/>
  <c r="G135" i="28"/>
  <c r="L121" i="28"/>
  <c r="K126" i="28"/>
  <c r="L143" i="28"/>
  <c r="J118" i="28"/>
  <c r="J117" i="28" s="1"/>
  <c r="J114" i="28"/>
  <c r="I138" i="28"/>
  <c r="I120" i="28"/>
  <c r="I122" i="28" s="1"/>
  <c r="I127" i="28"/>
  <c r="F135" i="28"/>
  <c r="O85" i="28"/>
  <c r="H123" i="28"/>
  <c r="H124" i="28" s="1"/>
  <c r="H129" i="28" s="1"/>
  <c r="K111" i="28"/>
  <c r="L109" i="28"/>
  <c r="L96" i="28"/>
  <c r="M92" i="28"/>
  <c r="L95" i="28"/>
  <c r="L93" i="28"/>
  <c r="I112" i="28"/>
  <c r="E130" i="28"/>
  <c r="E136" i="28" s="1"/>
  <c r="G130" i="28"/>
  <c r="C22" i="6"/>
  <c r="H132" i="28" l="1"/>
  <c r="H135" i="28"/>
  <c r="H130" i="28"/>
  <c r="H136" i="28" s="1"/>
  <c r="I123" i="28"/>
  <c r="I124" i="28" s="1"/>
  <c r="I129" i="28" s="1"/>
  <c r="I132" i="28" s="1"/>
  <c r="N104" i="28"/>
  <c r="N142" i="28" s="1"/>
  <c r="O69" i="28"/>
  <c r="J120" i="28"/>
  <c r="J122" i="28" s="1"/>
  <c r="J127" i="28"/>
  <c r="L97" i="28"/>
  <c r="M109" i="28"/>
  <c r="L111" i="28"/>
  <c r="P85" i="28"/>
  <c r="M103" i="28"/>
  <c r="L106" i="28"/>
  <c r="M143" i="28"/>
  <c r="O99" i="28"/>
  <c r="N101" i="28"/>
  <c r="K116" i="28"/>
  <c r="K113" i="28"/>
  <c r="O86" i="28"/>
  <c r="M96" i="28"/>
  <c r="N92" i="28"/>
  <c r="M95" i="28"/>
  <c r="M93" i="28"/>
  <c r="J138" i="28"/>
  <c r="M121" i="28"/>
  <c r="L126" i="28"/>
  <c r="E137" i="28"/>
  <c r="K118" i="28"/>
  <c r="K117" i="28" s="1"/>
  <c r="K114" i="28"/>
  <c r="M94" i="28"/>
  <c r="J112" i="28"/>
  <c r="A31" i="13"/>
  <c r="A32" i="13" s="1"/>
  <c r="A33" i="13" s="1"/>
  <c r="A34" i="13" s="1"/>
  <c r="A35" i="13" s="1"/>
  <c r="O92" i="28" l="1"/>
  <c r="O94" i="28" s="1"/>
  <c r="N96" i="28"/>
  <c r="N95" i="28"/>
  <c r="N93" i="28"/>
  <c r="N94" i="28"/>
  <c r="L116" i="28"/>
  <c r="L113" i="28"/>
  <c r="J123" i="28"/>
  <c r="J124" i="28" s="1"/>
  <c r="J129" i="28" s="1"/>
  <c r="P86" i="28"/>
  <c r="O101" i="28"/>
  <c r="P99" i="28"/>
  <c r="P101" i="28" s="1"/>
  <c r="M106" i="28"/>
  <c r="N103" i="28"/>
  <c r="M111" i="28"/>
  <c r="N109" i="28"/>
  <c r="O104" i="28"/>
  <c r="O142" i="28" s="1"/>
  <c r="P69" i="28"/>
  <c r="P104" i="28" s="1"/>
  <c r="I130" i="28"/>
  <c r="I136" i="28" s="1"/>
  <c r="M126" i="28"/>
  <c r="N121" i="28"/>
  <c r="M97" i="28"/>
  <c r="K112" i="28"/>
  <c r="L114" i="28"/>
  <c r="L118" i="28"/>
  <c r="L117" i="28" s="1"/>
  <c r="N143" i="28"/>
  <c r="I135" i="28"/>
  <c r="K138" i="28"/>
  <c r="K127" i="28"/>
  <c r="K120" i="28"/>
  <c r="K122" i="28" s="1"/>
  <c r="I133" i="28"/>
  <c r="H133" i="28"/>
  <c r="H137" i="28" s="1"/>
  <c r="A15" i="5"/>
  <c r="A15" i="25" s="1"/>
  <c r="B21" i="25" s="1"/>
  <c r="A12" i="5"/>
  <c r="A12" i="25" s="1"/>
  <c r="A9" i="5"/>
  <c r="A5" i="5"/>
  <c r="N97" i="28" l="1"/>
  <c r="L112" i="28"/>
  <c r="L138" i="28"/>
  <c r="J132" i="28"/>
  <c r="J130" i="28"/>
  <c r="J136" i="28" s="1"/>
  <c r="J135" i="28"/>
  <c r="K123" i="28"/>
  <c r="K124" i="28" s="1"/>
  <c r="K129" i="28" s="1"/>
  <c r="M113" i="28"/>
  <c r="M116" i="28"/>
  <c r="N118" i="28"/>
  <c r="N117" i="28" s="1"/>
  <c r="P142" i="28"/>
  <c r="C105" i="28"/>
  <c r="C142" i="28" s="1"/>
  <c r="N106" i="28"/>
  <c r="N114" i="28" s="1"/>
  <c r="O103" i="28"/>
  <c r="I137" i="28"/>
  <c r="M118" i="28"/>
  <c r="M117" i="28" s="1"/>
  <c r="M114" i="28"/>
  <c r="O143" i="28"/>
  <c r="C141" i="28"/>
  <c r="O144" i="28" s="1"/>
  <c r="O148" i="28" s="1"/>
  <c r="L127" i="28"/>
  <c r="L120" i="28"/>
  <c r="L122" i="28" s="1"/>
  <c r="O121" i="28"/>
  <c r="N126" i="28"/>
  <c r="N111" i="28"/>
  <c r="O109" i="28"/>
  <c r="C101" i="28"/>
  <c r="O96" i="28"/>
  <c r="P92" i="28"/>
  <c r="P94" i="28" s="1"/>
  <c r="O95" i="28"/>
  <c r="O93" i="28"/>
  <c r="A15" i="16"/>
  <c r="A14" i="26" s="1"/>
  <c r="A12" i="16"/>
  <c r="A11" i="26" s="1"/>
  <c r="A5" i="16"/>
  <c r="A4" i="26" s="1"/>
  <c r="A15" i="10"/>
  <c r="A12" i="10"/>
  <c r="A9" i="10"/>
  <c r="A5" i="10"/>
  <c r="A14" i="17"/>
  <c r="A11" i="17"/>
  <c r="A8" i="17"/>
  <c r="A4" i="17"/>
  <c r="A15" i="6"/>
  <c r="A12" i="6"/>
  <c r="A9" i="6"/>
  <c r="A5" i="6"/>
  <c r="A16" i="13"/>
  <c r="A13" i="13"/>
  <c r="A6" i="13"/>
  <c r="O97" i="28" l="1"/>
  <c r="M112" i="28"/>
  <c r="M138" i="28"/>
  <c r="K132" i="28"/>
  <c r="K133" i="28" s="1"/>
  <c r="K130" i="28"/>
  <c r="K136" i="28" s="1"/>
  <c r="K135" i="28"/>
  <c r="P121" i="28"/>
  <c r="P126" i="28" s="1"/>
  <c r="O126" i="28"/>
  <c r="C144" i="28"/>
  <c r="C143" i="28"/>
  <c r="N138" i="28"/>
  <c r="O111" i="28"/>
  <c r="P109" i="28"/>
  <c r="P111" i="28" s="1"/>
  <c r="L123" i="28"/>
  <c r="L124" i="28" s="1"/>
  <c r="L129" i="28" s="1"/>
  <c r="P144" i="28"/>
  <c r="P148" i="28" s="1"/>
  <c r="P143" i="28"/>
  <c r="M120" i="28"/>
  <c r="M122" i="28" s="1"/>
  <c r="M127" i="28"/>
  <c r="P96" i="28"/>
  <c r="P95" i="28"/>
  <c r="P93" i="28"/>
  <c r="N116" i="28"/>
  <c r="N113" i="28"/>
  <c r="N112" i="28" s="1"/>
  <c r="P103" i="28"/>
  <c r="P106" i="28" s="1"/>
  <c r="O106" i="28"/>
  <c r="O114" i="28" s="1"/>
  <c r="C139" i="28"/>
  <c r="E144" i="28"/>
  <c r="E148" i="28" s="1"/>
  <c r="H144" i="28"/>
  <c r="H148" i="28" s="1"/>
  <c r="F144" i="28"/>
  <c r="F148" i="28" s="1"/>
  <c r="G144" i="28"/>
  <c r="G148" i="28" s="1"/>
  <c r="D144" i="28"/>
  <c r="D148" i="28" s="1"/>
  <c r="J144" i="28"/>
  <c r="J148" i="28" s="1"/>
  <c r="I144" i="28"/>
  <c r="I148" i="28" s="1"/>
  <c r="K144" i="28"/>
  <c r="K148" i="28" s="1"/>
  <c r="L144" i="28"/>
  <c r="L148" i="28" s="1"/>
  <c r="M144" i="28"/>
  <c r="M148" i="28" s="1"/>
  <c r="N144" i="28"/>
  <c r="N148" i="28" s="1"/>
  <c r="J133" i="28"/>
  <c r="J137"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118" i="28" l="1"/>
  <c r="O117" i="28" s="1"/>
  <c r="C106" i="28"/>
  <c r="L132" i="28"/>
  <c r="L135" i="28"/>
  <c r="L130" i="28"/>
  <c r="L136" i="28" s="1"/>
  <c r="K137" i="28"/>
  <c r="N120" i="28"/>
  <c r="N122" i="28" s="1"/>
  <c r="N127" i="28"/>
  <c r="P113" i="28"/>
  <c r="P116" i="28"/>
  <c r="C111" i="28"/>
  <c r="O138" i="28"/>
  <c r="O116" i="28"/>
  <c r="O113" i="28"/>
  <c r="O112" i="28" s="1"/>
  <c r="P97" i="28"/>
  <c r="M123" i="28"/>
  <c r="M124" i="28" s="1"/>
  <c r="M129" i="28" s="1"/>
  <c r="M132" i="28" l="1"/>
  <c r="M130" i="28"/>
  <c r="M136" i="28" s="1"/>
  <c r="M135" i="28"/>
  <c r="O127" i="28"/>
  <c r="O120" i="28"/>
  <c r="O122" i="28" s="1"/>
  <c r="P114" i="28"/>
  <c r="P112" i="28" s="1"/>
  <c r="P118" i="28"/>
  <c r="P117" i="28" s="1"/>
  <c r="P138" i="28" s="1"/>
  <c r="C97" i="28"/>
  <c r="C108" i="28" s="1"/>
  <c r="N123" i="28"/>
  <c r="N124" i="28" s="1"/>
  <c r="N129" i="28" s="1"/>
  <c r="M133" i="28"/>
  <c r="L133" i="28"/>
  <c r="L137" i="28" s="1"/>
  <c r="P120" i="28" l="1"/>
  <c r="P122" i="28" s="1"/>
  <c r="N132" i="28"/>
  <c r="N135" i="28"/>
  <c r="N130" i="28"/>
  <c r="N136" i="28" s="1"/>
  <c r="P123" i="28"/>
  <c r="P124" i="28" s="1"/>
  <c r="M137" i="28"/>
  <c r="P127" i="28"/>
  <c r="O123" i="28"/>
  <c r="O124" i="28" s="1"/>
  <c r="O129" i="28" s="1"/>
  <c r="P129" i="28" l="1"/>
  <c r="P130" i="28" s="1"/>
  <c r="O132" i="28"/>
  <c r="O135" i="28"/>
  <c r="O130" i="28"/>
  <c r="O136" i="28" s="1"/>
  <c r="P132" i="28"/>
  <c r="N133" i="28"/>
  <c r="N137" i="28" s="1"/>
  <c r="P135" i="28" l="1"/>
  <c r="P133" i="28"/>
  <c r="O133" i="28"/>
  <c r="O137" i="28" s="1"/>
  <c r="C134" i="28"/>
  <c r="P136" i="28"/>
  <c r="P137" i="28" l="1"/>
</calcChain>
</file>

<file path=xl/sharedStrings.xml><?xml version="1.0" encoding="utf-8"?>
<sst xmlns="http://schemas.openxmlformats.org/spreadsheetml/2006/main" count="1551" uniqueCount="725">
  <si>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</si>
  <si>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</si>
  <si>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</si>
  <si>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</si>
  <si>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</si>
  <si>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</si>
  <si>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</si>
  <si>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</si>
  <si>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</si>
  <si>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</si>
  <si>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</si>
  <si>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</si>
  <si>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</si>
  <si>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</si>
  <si>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</si>
  <si>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</si>
  <si>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</si>
  <si>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</si>
  <si>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</si>
  <si>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</si>
  <si>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</si>
  <si>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</si>
  <si>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</si>
  <si>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</si>
  <si>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</si>
  <si>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</si>
  <si>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</si>
  <si>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</si>
  <si>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</si>
  <si>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</si>
  <si>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</si>
  <si>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</si>
  <si>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</si>
  <si>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</si>
  <si>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</si>
  <si>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</si>
  <si>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</si>
  <si>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</si>
  <si>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</si>
  <si>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</si>
  <si>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</si>
  <si>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</si>
  <si>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</si>
  <si>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</si>
  <si>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</si>
  <si>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</si>
  <si>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</si>
  <si>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</si>
  <si>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</si>
  <si>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</si>
  <si>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</si>
  <si>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</si>
  <si>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</si>
  <si>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</si>
  <si>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</si>
  <si>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</si>
  <si>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</si>
  <si>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</si>
  <si>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</si>
  <si>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</si>
  <si>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</si>
  <si>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</si>
  <si>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</si>
  <si>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</si>
  <si>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</si>
  <si>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</si>
  <si>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</si>
  <si>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</si>
  <si>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</si>
  <si>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</si>
  <si>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</si>
  <si>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</si>
  <si>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</si>
  <si>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</si>
  <si>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</si>
  <si>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</si>
  <si>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</si>
  <si>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</si>
  <si>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</si>
  <si>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</si>
  <si>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</si>
  <si>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</si>
  <si>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</si>
  <si>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</si>
  <si>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</si>
  <si>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</si>
  <si>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</si>
  <si>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</si>
  <si>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</si>
  <si>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</si>
  <si>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</si>
  <si>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</si>
  <si>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</si>
  <si>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</si>
  <si>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</si>
  <si>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</si>
  <si>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</si>
  <si>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</si>
  <si>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</si>
  <si>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</si>
  <si>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</si>
  <si>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</si>
  <si>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</si>
  <si>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</si>
  <si>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</si>
  <si>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</si>
  <si>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</si>
  <si>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</si>
  <si>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</si>
  <si>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</si>
  <si>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</si>
  <si>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</si>
  <si>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</si>
  <si>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</si>
  <si>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</si>
  <si>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</si>
  <si>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</si>
  <si>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</si>
  <si>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</si>
  <si>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</si>
  <si>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</si>
  <si>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</si>
  <si>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</si>
  <si>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</si>
  <si>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</si>
  <si>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</si>
  <si>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</si>
  <si>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</si>
  <si>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</si>
  <si>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</si>
  <si>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</si>
  <si>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</si>
  <si>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</si>
  <si>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</si>
  <si>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</si>
  <si>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</si>
  <si>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</si>
  <si>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</si>
  <si>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</si>
  <si>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</si>
  <si>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</si>
  <si>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</si>
  <si>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</si>
  <si>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</si>
  <si>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</si>
  <si>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</si>
  <si>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</si>
  <si>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</si>
  <si>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</si>
  <si>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</si>
  <si>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</si>
  <si>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</si>
  <si>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</si>
  <si>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</si>
  <si>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</si>
  <si>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</si>
  <si>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</si>
  <si>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</si>
  <si>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</si>
  <si>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</si>
  <si>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</si>
  <si>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</si>
  <si>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</si>
  <si>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</si>
  <si>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</si>
  <si>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</si>
  <si>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</si>
  <si>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</si>
  <si>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</si>
  <si>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</si>
  <si>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</si>
  <si>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</si>
  <si>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</si>
  <si>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</si>
  <si>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</si>
  <si>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</si>
  <si>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</si>
  <si>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</si>
  <si>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</si>
  <si>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</si>
  <si>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</si>
  <si>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</si>
  <si>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</si>
  <si>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</si>
  <si>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</si>
  <si>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</si>
  <si>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</si>
  <si>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</si>
  <si>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</si>
  <si>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</si>
  <si>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</si>
  <si>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</si>
  <si>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</si>
  <si>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</si>
  <si>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</si>
  <si>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</si>
  <si>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</si>
  <si>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</si>
  <si>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</si>
  <si>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</si>
  <si>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</si>
  <si>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</si>
  <si>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</si>
  <si>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</si>
  <si>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</si>
  <si>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</si>
  <si>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</si>
  <si>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</si>
  <si>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</si>
  <si>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</si>
  <si>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</si>
  <si>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</si>
  <si>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</si>
  <si>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</si>
  <si>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</si>
  <si>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</si>
  <si>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</si>
  <si>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</si>
  <si>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</si>
  <si>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</si>
  <si>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</si>
  <si>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</si>
  <si>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</si>
  <si>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</si>
  <si>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</si>
  <si>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</si>
  <si>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</si>
  <si>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</si>
  <si>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</si>
  <si>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</si>
  <si>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</si>
  <si>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</si>
  <si>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</si>
  <si>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</si>
  <si>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</si>
  <si>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</si>
  <si>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</si>
  <si>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</si>
  <si>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</si>
  <si>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</si>
  <si>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</si>
  <si>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</si>
  <si>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</si>
  <si>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</si>
  <si>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</si>
  <si>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</si>
  <si>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</si>
  <si>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</si>
  <si>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</si>
  <si>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</si>
  <si>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</si>
  <si>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</si>
  <si>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</si>
  <si>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</si>
  <si>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</si>
  <si>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</si>
  <si>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</si>
  <si>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</si>
  <si>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</si>
  <si>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</si>
  <si>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</si>
  <si>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</si>
  <si>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</si>
  <si>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</si>
  <si>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</si>
  <si>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</si>
  <si>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</si>
  <si>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</si>
  <si>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</si>
  <si>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</si>
  <si>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</si>
  <si>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</si>
  <si>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</si>
  <si>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</si>
  <si>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</si>
  <si>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</si>
  <si>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</si>
  <si>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</si>
  <si>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</si>
  <si>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</si>
  <si>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</si>
  <si>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</si>
  <si>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</si>
  <si>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</si>
  <si>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</si>
  <si>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</si>
  <si>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</si>
  <si>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</si>
  <si>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</si>
  <si>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</si>
  <si>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</si>
  <si>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</si>
  <si>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</si>
  <si>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</si>
  <si>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</si>
  <si>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</si>
  <si>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</si>
  <si>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</si>
  <si>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</si>
  <si>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</si>
  <si>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</si>
  <si>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</si>
  <si>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</si>
  <si>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</si>
  <si>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</si>
  <si>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</si>
  <si>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</si>
  <si>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</si>
  <si>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</si>
  <si>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</si>
  <si>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</si>
  <si>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</si>
  <si>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</si>
  <si>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</si>
  <si>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</si>
  <si>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</si>
  <si>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</si>
  <si>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</si>
  <si>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</si>
  <si>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</si>
  <si>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</si>
  <si>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</si>
  <si>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</si>
  <si>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</si>
  <si>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</si>
  <si>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</si>
  <si>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</si>
  <si>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</si>
  <si>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</si>
  <si>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</si>
  <si>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</si>
  <si>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</si>
  <si>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</si>
  <si>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</si>
  <si>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</si>
  <si>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</si>
  <si>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</si>
  <si>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</si>
  <si>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</si>
  <si>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</si>
  <si>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</si>
  <si>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</si>
  <si>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</si>
  <si>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</si>
  <si>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</si>
  <si>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</si>
  <si>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</si>
  <si>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</si>
  <si>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</si>
  <si>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</si>
  <si>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</si>
  <si>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</si>
  <si>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</si>
  <si>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</si>
  <si>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</si>
  <si>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</si>
  <si>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</si>
  <si>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</si>
  <si>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</si>
  <si>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</si>
  <si>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</si>
  <si>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</si>
  <si>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</si>
  <si>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</si>
  <si>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</si>
  <si>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</si>
  <si>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</si>
  <si>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</si>
  <si>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</si>
  <si>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</si>
  <si>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</si>
  <si>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</si>
  <si>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</si>
  <si>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</si>
  <si>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</si>
  <si>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</si>
  <si>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</si>
  <si>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</si>
  <si>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</si>
  <si>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</si>
  <si>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</si>
  <si>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</si>
  <si>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</si>
  <si>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</si>
  <si>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</si>
  <si>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</si>
  <si>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</si>
  <si>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</si>
  <si>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</si>
  <si>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</si>
  <si>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</si>
  <si>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</si>
  <si>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</si>
  <si>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</si>
  <si>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</si>
  <si>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</si>
  <si>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</si>
  <si>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</si>
  <si>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</si>
  <si>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</si>
  <si>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</si>
  <si>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</si>
  <si>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</si>
  <si>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</si>
  <si>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</si>
  <si>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</si>
  <si>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</si>
  <si>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</si>
  <si>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</si>
  <si>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</si>
  <si>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</si>
  <si>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</si>
  <si>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</si>
  <si>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</si>
  <si>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</si>
  <si>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</si>
  <si>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</si>
  <si>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</si>
  <si>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</si>
  <si>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</si>
  <si>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</si>
  <si>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</si>
  <si>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</si>
  <si>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</si>
  <si>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</si>
  <si>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</si>
  <si>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</si>
  <si>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</si>
  <si>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</si>
  <si>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</si>
  <si>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</si>
  <si>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</si>
  <si>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</si>
  <si>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</si>
  <si>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</si>
  <si>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</si>
  <si>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</si>
  <si>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</si>
  <si>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</si>
  <si>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</si>
  <si>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</si>
  <si>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</si>
  <si>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</si>
  <si>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</si>
  <si>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</si>
  <si>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</si>
  <si>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</si>
  <si>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</si>
  <si>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</si>
  <si>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</si>
  <si>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</si>
  <si>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</si>
  <si>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</si>
  <si>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</si>
  <si>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</si>
  <si>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</si>
  <si>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</si>
  <si>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</si>
  <si>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</si>
  <si>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</si>
  <si>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</si>
  <si>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</si>
  <si>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</si>
  <si>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</si>
  <si>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</si>
  <si>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</si>
  <si>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</si>
  <si>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</si>
  <si>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</si>
  <si>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</si>
  <si>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</si>
  <si>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</si>
  <si>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</si>
  <si>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</si>
  <si>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</si>
  <si>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</si>
  <si>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</si>
  <si>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</si>
  <si>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</si>
  <si>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</si>
  <si>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</si>
  <si>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</si>
  <si>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</si>
  <si>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</si>
  <si>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</si>
  <si>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</si>
  <si>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</si>
  <si>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</si>
  <si>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</si>
  <si>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</si>
  <si>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</si>
  <si>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</si>
  <si>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</si>
  <si>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</si>
  <si>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</si>
  <si>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</si>
  <si>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</si>
  <si>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</si>
  <si>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</si>
  <si>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</si>
  <si>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</si>
  <si>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</si>
  <si>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</si>
  <si>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</si>
  <si>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</si>
  <si>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</si>
  <si>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</si>
  <si>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</si>
  <si>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</si>
  <si>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</si>
  <si>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</si>
  <si>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</si>
  <si>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</si>
  <si>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</si>
  <si>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</si>
  <si>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</si>
  <si>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</si>
  <si>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</si>
  <si>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</si>
  <si>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</si>
  <si>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</si>
  <si>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</si>
  <si>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</si>
  <si>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</si>
  <si>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</si>
  <si>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</si>
  <si>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</si>
  <si>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</si>
  <si>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</si>
  <si>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</si>
  <si>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</si>
  <si>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</si>
  <si>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</si>
  <si>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</si>
  <si>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M_NS1100.PR.0007</t>
  </si>
  <si>
    <t>Электрическая заправочная станция (новое строительство)</t>
  </si>
  <si>
    <t>нд</t>
  </si>
  <si>
    <t>ХМАО. Г. Сургут</t>
  </si>
  <si>
    <t>Сметная стоимость проекта в ценах 2022 года с НДС, млн. руб.</t>
  </si>
  <si>
    <t>П</t>
  </si>
  <si>
    <t>Новое строительство</t>
  </si>
  <si>
    <t>объем заключенного договора  в ценах 20года с НДС, млн. руб</t>
  </si>
  <si>
    <t>объем заключенного договора  в ценах 20 года с НДС, млн. руб</t>
  </si>
  <si>
    <t>0.4. Прочее новое строительство объектов электросетевого хозяйства</t>
  </si>
  <si>
    <t>Повышение качества оказываемых услуг в сфере электроэнергетики</t>
  </si>
  <si>
    <t>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</si>
  <si>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30.02.2023</t>
  </si>
  <si>
    <t>1 шт.</t>
  </si>
  <si>
    <t>Возможна реализация в срок</t>
  </si>
  <si>
    <t>Экономическая модель проекта (ИПР+SaaS)</t>
  </si>
  <si>
    <t>Сценарные условия :</t>
  </si>
  <si>
    <t>1.</t>
  </si>
  <si>
    <t>Договорная модель:</t>
  </si>
  <si>
    <t>M_NS1200.PH.0001</t>
  </si>
  <si>
    <t>Нефтеюганские ЭС - 1 шт.</t>
  </si>
  <si>
    <t xml:space="preserve">установка и обслуживание ЭЗС </t>
  </si>
  <si>
    <t>Сургутские ЭС - 1 шт.</t>
  </si>
  <si>
    <t>обслуживание ПО и приложений</t>
  </si>
  <si>
    <t>Оператор</t>
  </si>
  <si>
    <t>M_NS1600.PR.0002</t>
  </si>
  <si>
    <t>Нижневартовские ЭС - 1 шт.</t>
  </si>
  <si>
    <t>оплата электроэнергии</t>
  </si>
  <si>
    <t>"АО "Россети Тюмень" по договору со сбытовой компанией</t>
  </si>
  <si>
    <t>L_NS3300.PR.0006</t>
  </si>
  <si>
    <t>Тюменские ЭС - 18 шт.</t>
  </si>
  <si>
    <t>оплата аренды земельного участка</t>
  </si>
  <si>
    <t>"АО "Россети Тюмень" по договору с собственником ЗУ</t>
  </si>
  <si>
    <t>2.</t>
  </si>
  <si>
    <t>CAPEX  - стоимость ЭЗС+СМР+ПНР+ТП</t>
  </si>
  <si>
    <t>3.</t>
  </si>
  <si>
    <t>OPEX - техническое обслуживание ЭЗС и ремонт + обслуживание ПО и приложений (в т.ч. эквайринг) + аренда + затраты на э/э</t>
  </si>
  <si>
    <t>4.</t>
  </si>
  <si>
    <t>Тариф для клиентов за 1 кВт*ч (рост тарифа с учетом ИПЦ  на 4% ежегодно)</t>
  </si>
  <si>
    <t>5.</t>
  </si>
  <si>
    <t>Тариф на покупку электроэнергии (с учетом ИПЦ на 4% ежегодно)</t>
  </si>
  <si>
    <t>6.</t>
  </si>
  <si>
    <t>Количество электротранспорта (прогноз)</t>
  </si>
  <si>
    <t>7.</t>
  </si>
  <si>
    <t>Аренда земли по средней ценовой категории - 500 руб. за м.кв в месяц, требуемая площадь с учетом стоянки для  электромобилей - 14 м.кв на 1 ЭЗС</t>
  </si>
  <si>
    <t>8.</t>
  </si>
  <si>
    <t>Все значения указаны без НДС</t>
  </si>
  <si>
    <t>Идентификатор инвестиционного проекта</t>
  </si>
  <si>
    <t>ИПЦ</t>
  </si>
  <si>
    <t xml:space="preserve">Количество ЭЗС </t>
  </si>
  <si>
    <t>Количество устанавливаемых ЭЗС Mode 3, штук</t>
  </si>
  <si>
    <t>Установленные в 2024</t>
  </si>
  <si>
    <t>Установленные в 2025</t>
  </si>
  <si>
    <t>Установленные в 2026</t>
  </si>
  <si>
    <t>Установленные в 2027</t>
  </si>
  <si>
    <t>Количество устанавливаемых ЭЗС Mode 4, штук</t>
  </si>
  <si>
    <t>Капитальные затраты на оборудование,СМР, ПНР, Технологическое присоединение</t>
  </si>
  <si>
    <t>Капитальные затраты, рублей (без НДС)</t>
  </si>
  <si>
    <t>Обслуживание ЭЗС</t>
  </si>
  <si>
    <t>6.1.</t>
  </si>
  <si>
    <t>Стоимость годового обслуживания ЭЗС (для 1 ЭЗС), рублей без НДС</t>
  </si>
  <si>
    <t>Подписка 2024</t>
  </si>
  <si>
    <t>Подписка 2025</t>
  </si>
  <si>
    <t>Подписка 2026</t>
  </si>
  <si>
    <t>Подписка 2027</t>
  </si>
  <si>
    <t>6.2.</t>
  </si>
  <si>
    <t>Затраты на обслуживание ЭЗС, рублей без НДС</t>
  </si>
  <si>
    <t>Аренда</t>
  </si>
  <si>
    <t>7.1.</t>
  </si>
  <si>
    <t>Средняя стоимость аренды земельного участка за 14 м2 в 1 мес на 1 ЭЗС, рублей</t>
  </si>
  <si>
    <t>7.2.</t>
  </si>
  <si>
    <t>Необходимая площадь, м2</t>
  </si>
  <si>
    <t>7.3.</t>
  </si>
  <si>
    <t>Затраты на аренду, рублей</t>
  </si>
  <si>
    <t>Затраты на ЭЭ</t>
  </si>
  <si>
    <t>8.1.</t>
  </si>
  <si>
    <t>Средний тариф за кВт*ч, руб. без НДС</t>
  </si>
  <si>
    <t>8.2.</t>
  </si>
  <si>
    <t>Количество электромобилей, шт. (клиенты)</t>
  </si>
  <si>
    <t>8.3.</t>
  </si>
  <si>
    <t>Расход ЭЭ на заряд АКБ, кВт*ч</t>
  </si>
  <si>
    <t>8.4.</t>
  </si>
  <si>
    <t>Затраты на покупку ЭЭ, рублей</t>
  </si>
  <si>
    <t>9.</t>
  </si>
  <si>
    <t>Общие затраты и тариф</t>
  </si>
  <si>
    <t>9.1.</t>
  </si>
  <si>
    <t>Затраты всего, рублей</t>
  </si>
  <si>
    <t>9.2.</t>
  </si>
  <si>
    <t>Стоимость услуги, руб. кВт*ч</t>
  </si>
  <si>
    <t>10.</t>
  </si>
  <si>
    <t>Недисконтированный доход</t>
  </si>
  <si>
    <t>10.1.</t>
  </si>
  <si>
    <t>Выручка, руб. в год</t>
  </si>
  <si>
    <t>10.2.</t>
  </si>
  <si>
    <t>НДС к уплате</t>
  </si>
  <si>
    <t>10.3.</t>
  </si>
  <si>
    <t>НДС исходящий</t>
  </si>
  <si>
    <t>10.4.</t>
  </si>
  <si>
    <t>НДС входящий</t>
  </si>
  <si>
    <t>11.</t>
  </si>
  <si>
    <t>БДР, тыс. руб.</t>
  </si>
  <si>
    <t>11.1.</t>
  </si>
  <si>
    <t>11.2.</t>
  </si>
  <si>
    <t>11.3.</t>
  </si>
  <si>
    <t>Расходы при эксплуатации объекта, тыс. руб. без НДС</t>
  </si>
  <si>
    <t>11.4.</t>
  </si>
  <si>
    <t>11.5.</t>
  </si>
  <si>
    <r>
      <t xml:space="preserve">EBITDA </t>
    </r>
    <r>
      <rPr>
        <b/>
        <sz val="6"/>
        <rFont val="Arial"/>
        <family val="2"/>
        <charset val="204"/>
      </rPr>
      <t>(прибыль до вычета процентов, налогов и амортизации основных средств и нематериальных активов)</t>
    </r>
  </si>
  <si>
    <t>11.6.</t>
  </si>
  <si>
    <t>11.7.</t>
  </si>
  <si>
    <t>EBIT (прибыль до вычета процентов и налогов)</t>
  </si>
  <si>
    <t>11.8.</t>
  </si>
  <si>
    <t>11.9.</t>
  </si>
  <si>
    <t>EBIT(1-t) (Чистая прибыль)</t>
  </si>
  <si>
    <t>12.</t>
  </si>
  <si>
    <t>Денежный поток на инвестированный капитал, тыс. руб.</t>
  </si>
  <si>
    <t>12.1.</t>
  </si>
  <si>
    <t>12.2.</t>
  </si>
  <si>
    <t>Изменение оборотного капитала</t>
  </si>
  <si>
    <t>12.3.</t>
  </si>
  <si>
    <t>13.</t>
  </si>
  <si>
    <t>14.</t>
  </si>
  <si>
    <t>Накопленный ЧДП</t>
  </si>
  <si>
    <t>14.1.</t>
  </si>
  <si>
    <t>15.</t>
  </si>
  <si>
    <t>Дисконтированный ЧДП</t>
  </si>
  <si>
    <t>16.</t>
  </si>
  <si>
    <t>Накопленный дисконтированный ЧДП</t>
  </si>
  <si>
    <t>17.</t>
  </si>
  <si>
    <t>NPV за весь период жизни проекта</t>
  </si>
  <si>
    <t>18.</t>
  </si>
  <si>
    <t>IRR</t>
  </si>
  <si>
    <t>19.</t>
  </si>
  <si>
    <t>PP</t>
  </si>
  <si>
    <t>20.</t>
  </si>
  <si>
    <t>DPP</t>
  </si>
  <si>
    <t>Распределение отпуска по станциям</t>
  </si>
  <si>
    <t>Медленная</t>
  </si>
  <si>
    <t>Быстрая</t>
  </si>
  <si>
    <t>Отпуск со станции, в год</t>
  </si>
  <si>
    <t>Тип ЭЗС</t>
  </si>
  <si>
    <t>Отпуск (max)</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</si>
  <si>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</si>
  <si>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</si>
  <si>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</si>
  <si>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</si>
  <si>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</si>
  <si>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</si>
  <si>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</si>
  <si>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</si>
  <si>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</si>
  <si>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</si>
  <si>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</si>
  <si>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</si>
  <si>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</si>
  <si>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</si>
  <si>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</si>
  <si>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</si>
  <si>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</si>
  <si>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</si>
  <si>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</si>
  <si>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</si>
  <si>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</si>
  <si>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</si>
  <si>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</si>
  <si>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</si>
  <si>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</si>
  <si>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</si>
  <si>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</si>
  <si>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Год окончания строительства 2023</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</si>
  <si>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</si>
  <si>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</si>
  <si>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</si>
  <si>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</si>
  <si>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</si>
  <si>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</si>
  <si>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окупается</t>
  </si>
  <si>
    <t>да</t>
  </si>
  <si>
    <t>16.28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</si>
  <si>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</si>
  <si>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</si>
  <si>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</si>
  <si>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</si>
  <si>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</si>
  <si>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</si>
  <si>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</si>
  <si>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</si>
  <si>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</si>
  <si>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</si>
  <si>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</si>
  <si>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Программы развития зарядной инфраструктуры АО «Россети Тюмень» на период до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</si>
</sst>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 numFmtId="172" formatCode="_(* #,##0.00_);_(* \(#,##0.00\);_(* &quot;-&quot;_);_(@_)"/>
    <numFmt numFmtId="173" formatCode="_-* #,##0_-;\-* #,##0_-;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u/>
      <sz val="12"/>
      <name val="Times New Roman"/>
      <family val="1"/>
      <charset val="204"/>
    </font>
    <font>
      <b/>
      <sz val="10"/>
      <color theme="1"/>
      <name val="Arial"/>
      <family val="2"/>
      <charset val="204"/>
    </font>
    <font>
      <sz val="10"/>
      <color theme="1"/>
      <name val="Arial"/>
      <family val="2"/>
      <charset val="204"/>
    </font>
    <font>
      <b/>
      <sz val="8"/>
      <color theme="1"/>
      <name val="Arial"/>
      <family val="2"/>
      <charset val="204"/>
    </font>
    <font>
      <b/>
      <sz val="10"/>
      <color rgb="FF000000"/>
      <name val="Arial"/>
      <family val="2"/>
      <charset val="204"/>
    </font>
    <font>
      <b/>
      <sz val="10"/>
      <name val="Arial"/>
      <family val="2"/>
      <charset val="204"/>
    </font>
    <font>
      <b/>
      <sz val="6"/>
      <name val="Arial"/>
      <family val="2"/>
      <charset val="204"/>
    </font>
    <font>
      <sz val="16"/>
      <color theme="1"/>
      <name val="Calibri"/>
      <family val="2"/>
      <scheme val="minor"/>
    </font>
    <font>
      <b/>
      <sz val="10"/>
      <name val="Times New Roman"/>
      <family val="1"/>
      <charset val="204"/>
    </font>
    <font>
      <sz val="8"/>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A6D9FD"/>
        <bgColor indexed="64"/>
      </patternFill>
    </fill>
    <fill>
      <patternFill patternType="solid">
        <fgColor theme="9" tint="0.59999389629810485"/>
        <bgColor indexed="64"/>
      </patternFill>
    </fill>
    <fill>
      <patternFill patternType="solid">
        <fgColor theme="9" tint="0.79998168889431442"/>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43" fontId="1" fillId="0" borderId="0" applyFont="0" applyFill="0" applyBorder="0" applyAlignment="0" applyProtection="0"/>
    <xf numFmtId="0" fontId="3" fillId="0" borderId="0"/>
    <xf numFmtId="0" fontId="11" fillId="0" borderId="0"/>
  </cellStyleXfs>
  <cellXfs count="6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9"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1"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1"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66"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68" fontId="38" fillId="25" borderId="30"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68" fontId="38" fillId="26" borderId="31"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8" fillId="26" borderId="31"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48" fillId="0" borderId="0" xfId="2" applyFont="1" applyFill="1" applyAlignment="1">
      <alignment horizontal="center"/>
    </xf>
    <xf numFmtId="2" fontId="50"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0" fontId="42" fillId="0"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39" fillId="0" borderId="10" xfId="1" applyFont="1" applyBorder="1" applyAlignment="1">
      <alignment horizontal="center" vertical="center" wrapText="1"/>
    </xf>
    <xf numFmtId="0" fontId="39" fillId="0" borderId="10"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2" fillId="0" borderId="1" xfId="41" applyFont="1" applyFill="1" applyBorder="1" applyAlignment="1">
      <alignment horizontal="center" vertical="center" wrapText="1"/>
    </xf>
    <xf numFmtId="0" fontId="11" fillId="0" borderId="1" xfId="6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3" fontId="71" fillId="30" borderId="1" xfId="0" applyNumberFormat="1" applyFont="1" applyFill="1" applyBorder="1" applyAlignment="1">
      <alignment horizontal="center" vertical="center"/>
    </xf>
    <xf numFmtId="3" fontId="71" fillId="24" borderId="4" xfId="0" applyNumberFormat="1" applyFont="1" applyFill="1" applyBorder="1" applyAlignment="1">
      <alignment horizontal="right" vertical="center"/>
    </xf>
    <xf numFmtId="3" fontId="71" fillId="0" borderId="1" xfId="0" applyNumberFormat="1" applyFont="1" applyBorder="1" applyAlignment="1">
      <alignment horizontal="right" vertical="center"/>
    </xf>
    <xf numFmtId="3" fontId="71" fillId="0" borderId="3" xfId="0" applyNumberFormat="1" applyFont="1" applyBorder="1" applyAlignment="1">
      <alignment horizontal="center" vertical="center"/>
    </xf>
    <xf numFmtId="1" fontId="70" fillId="24" borderId="4" xfId="0" applyNumberFormat="1" applyFont="1" applyFill="1" applyBorder="1" applyAlignment="1">
      <alignment horizontal="center"/>
    </xf>
    <xf numFmtId="3" fontId="71" fillId="0" borderId="1" xfId="0" applyNumberFormat="1" applyFont="1" applyBorder="1" applyAlignment="1">
      <alignment vertical="center"/>
    </xf>
    <xf numFmtId="1" fontId="70" fillId="28" borderId="26" xfId="0" applyNumberFormat="1" applyFont="1" applyFill="1" applyBorder="1" applyAlignment="1">
      <alignment horizontal="center"/>
    </xf>
    <xf numFmtId="3" fontId="71" fillId="28" borderId="1" xfId="0" applyNumberFormat="1" applyFont="1" applyFill="1" applyBorder="1" applyAlignment="1">
      <alignment vertical="center"/>
    </xf>
    <xf numFmtId="1" fontId="70" fillId="24" borderId="26" xfId="0" applyNumberFormat="1" applyFont="1" applyFill="1" applyBorder="1" applyAlignment="1">
      <alignment horizontal="center"/>
    </xf>
    <xf numFmtId="3" fontId="71" fillId="24" borderId="1" xfId="0" applyNumberFormat="1" applyFont="1" applyFill="1" applyBorder="1" applyAlignment="1">
      <alignment vertical="center"/>
    </xf>
    <xf numFmtId="3" fontId="71" fillId="30" borderId="1" xfId="0" applyNumberFormat="1" applyFont="1" applyFill="1" applyBorder="1" applyAlignment="1">
      <alignment vertical="center"/>
    </xf>
    <xf numFmtId="3" fontId="71" fillId="0" borderId="1" xfId="0" applyNumberFormat="1" applyFont="1" applyFill="1" applyBorder="1" applyAlignment="1">
      <alignment vertical="center"/>
    </xf>
    <xf numFmtId="3" fontId="71" fillId="0" borderId="1" xfId="0" applyNumberFormat="1" applyFont="1" applyFill="1" applyBorder="1" applyAlignment="1">
      <alignment horizontal="right" vertical="center"/>
    </xf>
    <xf numFmtId="3" fontId="29" fillId="30" borderId="1" xfId="0" applyNumberFormat="1" applyFont="1" applyFill="1" applyBorder="1" applyAlignment="1">
      <alignment vertical="center"/>
    </xf>
    <xf numFmtId="1" fontId="70" fillId="0" borderId="26" xfId="0" applyNumberFormat="1" applyFont="1" applyBorder="1" applyAlignment="1">
      <alignment horizontal="center"/>
    </xf>
    <xf numFmtId="1" fontId="70" fillId="0" borderId="24" xfId="0" applyNumberFormat="1" applyFont="1" applyBorder="1" applyAlignment="1">
      <alignment horizontal="center"/>
    </xf>
    <xf numFmtId="3" fontId="71" fillId="24" borderId="23" xfId="0" applyNumberFormat="1" applyFont="1" applyFill="1" applyBorder="1" applyAlignment="1">
      <alignment vertical="center"/>
    </xf>
    <xf numFmtId="0" fontId="71" fillId="0" borderId="0" xfId="0" applyFont="1"/>
    <xf numFmtId="3" fontId="71" fillId="24" borderId="0" xfId="0" applyNumberFormat="1" applyFont="1" applyFill="1"/>
    <xf numFmtId="0" fontId="70" fillId="28" borderId="1" xfId="0" applyFont="1" applyFill="1" applyBorder="1" applyAlignment="1">
      <alignment vertical="center"/>
    </xf>
    <xf numFmtId="9" fontId="70" fillId="28" borderId="1" xfId="0" applyNumberFormat="1" applyFont="1" applyFill="1" applyBorder="1" applyAlignment="1">
      <alignment vertical="center"/>
    </xf>
    <xf numFmtId="0" fontId="71" fillId="0" borderId="0" xfId="0" applyFont="1" applyBorder="1"/>
    <xf numFmtId="0" fontId="70" fillId="0" borderId="0" xfId="73" applyFont="1" applyBorder="1" applyAlignment="1">
      <alignment horizontal="center"/>
    </xf>
    <xf numFmtId="0" fontId="71" fillId="24" borderId="0" xfId="73" applyFont="1" applyFill="1" applyBorder="1" applyAlignment="1">
      <alignment wrapText="1"/>
    </xf>
    <xf numFmtId="0" fontId="71" fillId="0" borderId="0" xfId="73" applyFont="1" applyBorder="1"/>
    <xf numFmtId="0" fontId="71" fillId="0" borderId="0" xfId="73" applyFont="1"/>
    <xf numFmtId="0" fontId="70" fillId="0" borderId="32" xfId="73" quotePrefix="1" applyFont="1" applyFill="1" applyBorder="1" applyAlignment="1">
      <alignment horizontal="center"/>
    </xf>
    <xf numFmtId="0" fontId="70" fillId="0" borderId="0" xfId="73" applyFont="1" applyAlignment="1">
      <alignment horizontal="center"/>
    </xf>
    <xf numFmtId="0" fontId="70" fillId="28" borderId="41" xfId="73" quotePrefix="1" applyFont="1" applyFill="1" applyBorder="1" applyAlignment="1">
      <alignment horizontal="center"/>
    </xf>
    <xf numFmtId="0" fontId="70" fillId="28" borderId="42" xfId="73" quotePrefix="1" applyFont="1" applyFill="1" applyBorder="1" applyAlignment="1">
      <alignment horizontal="center"/>
    </xf>
    <xf numFmtId="0" fontId="70" fillId="0" borderId="28" xfId="73" applyFont="1" applyBorder="1" applyAlignment="1">
      <alignment horizontal="center" vertical="center"/>
    </xf>
    <xf numFmtId="0" fontId="70" fillId="0" borderId="27" xfId="73" applyFont="1" applyBorder="1" applyAlignment="1">
      <alignment wrapText="1"/>
    </xf>
    <xf numFmtId="0" fontId="72" fillId="29" borderId="38" xfId="73" quotePrefix="1" applyFont="1" applyFill="1" applyBorder="1" applyAlignment="1">
      <alignment horizontal="center"/>
    </xf>
    <xf numFmtId="0" fontId="71" fillId="24" borderId="40" xfId="73" applyFont="1" applyFill="1" applyBorder="1"/>
    <xf numFmtId="0" fontId="71" fillId="24" borderId="39" xfId="73" applyFont="1" applyFill="1" applyBorder="1"/>
    <xf numFmtId="0" fontId="70" fillId="0" borderId="26" xfId="73" applyFont="1" applyBorder="1" applyAlignment="1">
      <alignment horizontal="center" vertical="center"/>
    </xf>
    <xf numFmtId="0" fontId="73" fillId="0" borderId="1" xfId="73" applyFont="1" applyBorder="1" applyAlignment="1">
      <alignment horizontal="left" vertical="center"/>
    </xf>
    <xf numFmtId="0" fontId="70" fillId="0" borderId="1" xfId="73" applyFont="1" applyBorder="1" applyAlignment="1">
      <alignment horizontal="left" vertical="center" wrapText="1"/>
    </xf>
    <xf numFmtId="0" fontId="70" fillId="0" borderId="1" xfId="73" applyFont="1" applyBorder="1" applyAlignment="1">
      <alignment horizontal="center" vertical="center"/>
    </xf>
    <xf numFmtId="2" fontId="71" fillId="0" borderId="1" xfId="73" applyNumberFormat="1" applyFont="1" applyBorder="1" applyAlignment="1">
      <alignment horizontal="center" vertical="center"/>
    </xf>
    <xf numFmtId="0" fontId="70" fillId="0" borderId="36" xfId="73" applyFont="1" applyBorder="1" applyAlignment="1">
      <alignment horizontal="center" vertical="center"/>
    </xf>
    <xf numFmtId="0" fontId="70" fillId="0" borderId="2" xfId="73" applyFont="1" applyBorder="1" applyAlignment="1">
      <alignment horizontal="left" vertical="center" wrapText="1"/>
    </xf>
    <xf numFmtId="4" fontId="71" fillId="0" borderId="1" xfId="73" applyNumberFormat="1" applyFont="1" applyBorder="1" applyAlignment="1">
      <alignment horizontal="center" vertical="center"/>
    </xf>
    <xf numFmtId="0" fontId="70" fillId="0" borderId="46" xfId="73" applyFont="1" applyBorder="1" applyAlignment="1">
      <alignment horizontal="center" vertical="center"/>
    </xf>
    <xf numFmtId="0" fontId="70" fillId="0" borderId="0" xfId="73" applyFont="1"/>
    <xf numFmtId="1" fontId="71" fillId="24" borderId="1" xfId="73" applyNumberFormat="1" applyFont="1" applyFill="1" applyBorder="1" applyAlignment="1">
      <alignment horizontal="center" vertical="center"/>
    </xf>
    <xf numFmtId="1" fontId="71" fillId="0" borderId="1" xfId="73" applyNumberFormat="1" applyFont="1" applyBorder="1" applyAlignment="1">
      <alignment horizontal="center" vertical="center"/>
    </xf>
    <xf numFmtId="0" fontId="73" fillId="0" borderId="0" xfId="73" applyFont="1" applyAlignment="1">
      <alignment horizontal="left" vertical="center"/>
    </xf>
    <xf numFmtId="0" fontId="70" fillId="0" borderId="24" xfId="73" applyFont="1" applyBorder="1" applyAlignment="1">
      <alignment horizontal="center" vertical="center"/>
    </xf>
    <xf numFmtId="0" fontId="73" fillId="0" borderId="0" xfId="73" applyFont="1" applyAlignment="1">
      <alignment horizontal="center" vertical="center" wrapText="1"/>
    </xf>
    <xf numFmtId="0" fontId="70" fillId="28" borderId="47" xfId="73" applyFont="1" applyFill="1" applyBorder="1" applyAlignment="1">
      <alignment horizontal="center"/>
    </xf>
    <xf numFmtId="0" fontId="70" fillId="28" borderId="42" xfId="73" applyFont="1" applyFill="1" applyBorder="1" applyAlignment="1">
      <alignment horizontal="center" wrapText="1"/>
    </xf>
    <xf numFmtId="0" fontId="70" fillId="28" borderId="38" xfId="73" applyFont="1" applyFill="1" applyBorder="1" applyAlignment="1">
      <alignment horizontal="center"/>
    </xf>
    <xf numFmtId="0" fontId="70" fillId="28" borderId="49" xfId="73" applyFont="1" applyFill="1" applyBorder="1" applyAlignment="1">
      <alignment horizontal="center"/>
    </xf>
    <xf numFmtId="0" fontId="70" fillId="28" borderId="50" xfId="73" applyFont="1" applyFill="1" applyBorder="1" applyAlignment="1">
      <alignment horizontal="center" wrapText="1"/>
    </xf>
    <xf numFmtId="0" fontId="70" fillId="28" borderId="50" xfId="73" applyFont="1" applyFill="1" applyBorder="1" applyAlignment="1">
      <alignment horizontal="center"/>
    </xf>
    <xf numFmtId="0" fontId="70" fillId="28" borderId="50" xfId="73" quotePrefix="1" applyFont="1" applyFill="1" applyBorder="1" applyAlignment="1">
      <alignment horizontal="center"/>
    </xf>
    <xf numFmtId="0" fontId="70" fillId="28" borderId="51" xfId="73" quotePrefix="1" applyFont="1" applyFill="1" applyBorder="1" applyAlignment="1">
      <alignment horizontal="center"/>
    </xf>
    <xf numFmtId="0" fontId="70" fillId="29" borderId="42" xfId="73" applyFont="1" applyFill="1" applyBorder="1" applyAlignment="1">
      <alignment horizontal="center"/>
    </xf>
    <xf numFmtId="0" fontId="72" fillId="29" borderId="42" xfId="73" quotePrefix="1" applyFont="1" applyFill="1" applyBorder="1" applyAlignment="1">
      <alignment horizontal="center"/>
    </xf>
    <xf numFmtId="0" fontId="72" fillId="29" borderId="52" xfId="73" quotePrefix="1" applyFont="1" applyFill="1" applyBorder="1" applyAlignment="1">
      <alignment horizontal="center"/>
    </xf>
    <xf numFmtId="1" fontId="70" fillId="0" borderId="36" xfId="73" applyNumberFormat="1" applyFont="1" applyFill="1" applyBorder="1" applyAlignment="1">
      <alignment horizontal="center"/>
    </xf>
    <xf numFmtId="0" fontId="71" fillId="0" borderId="2" xfId="73" applyFont="1" applyFill="1" applyBorder="1" applyAlignment="1">
      <alignment wrapText="1"/>
    </xf>
    <xf numFmtId="0" fontId="70" fillId="0" borderId="2" xfId="73" applyFont="1" applyFill="1" applyBorder="1" applyAlignment="1">
      <alignment vertical="center"/>
    </xf>
    <xf numFmtId="0" fontId="71" fillId="0" borderId="2" xfId="73" quotePrefix="1" applyFont="1" applyFill="1" applyBorder="1" applyAlignment="1">
      <alignment vertical="center"/>
    </xf>
    <xf numFmtId="1" fontId="70" fillId="0" borderId="26" xfId="73" applyNumberFormat="1" applyFont="1" applyFill="1" applyBorder="1" applyAlignment="1">
      <alignment horizontal="center"/>
    </xf>
    <xf numFmtId="0" fontId="71" fillId="0" borderId="1" xfId="73" applyFont="1" applyFill="1" applyBorder="1" applyAlignment="1">
      <alignment wrapText="1"/>
    </xf>
    <xf numFmtId="0" fontId="71" fillId="0" borderId="1" xfId="73" applyFont="1" applyFill="1" applyBorder="1" applyAlignment="1">
      <alignment vertical="center"/>
    </xf>
    <xf numFmtId="171" fontId="71" fillId="0" borderId="1" xfId="73" quotePrefix="1" applyNumberFormat="1" applyFont="1" applyFill="1" applyBorder="1" applyAlignment="1">
      <alignment vertical="center"/>
    </xf>
    <xf numFmtId="1" fontId="70" fillId="28" borderId="26" xfId="73" applyNumberFormat="1" applyFont="1" applyFill="1" applyBorder="1" applyAlignment="1">
      <alignment horizontal="center"/>
    </xf>
    <xf numFmtId="0" fontId="70" fillId="28" borderId="1" xfId="73" applyFont="1" applyFill="1" applyBorder="1" applyAlignment="1">
      <alignment wrapText="1"/>
    </xf>
    <xf numFmtId="0" fontId="71" fillId="28" borderId="1" xfId="73" applyFont="1" applyFill="1" applyBorder="1" applyAlignment="1">
      <alignment vertical="center"/>
    </xf>
    <xf numFmtId="9" fontId="71" fillId="28" borderId="1" xfId="73" quotePrefix="1" applyNumberFormat="1" applyFont="1" applyFill="1" applyBorder="1" applyAlignment="1">
      <alignment vertical="center"/>
    </xf>
    <xf numFmtId="1" fontId="70" fillId="24" borderId="26" xfId="73" applyNumberFormat="1" applyFont="1" applyFill="1" applyBorder="1" applyAlignment="1">
      <alignment horizontal="center"/>
    </xf>
    <xf numFmtId="0" fontId="71" fillId="24" borderId="1" xfId="73" applyFont="1" applyFill="1" applyBorder="1" applyAlignment="1">
      <alignment vertical="center"/>
    </xf>
    <xf numFmtId="0" fontId="71" fillId="0" borderId="1" xfId="73" applyFont="1" applyFill="1" applyBorder="1" applyAlignment="1">
      <alignment horizontal="left" wrapText="1"/>
    </xf>
    <xf numFmtId="0" fontId="71" fillId="30" borderId="1" xfId="73" applyFont="1" applyFill="1" applyBorder="1" applyAlignment="1">
      <alignment vertical="center"/>
    </xf>
    <xf numFmtId="0" fontId="71" fillId="30" borderId="4" xfId="73" applyFont="1" applyFill="1" applyBorder="1" applyAlignment="1">
      <alignment horizontal="right" vertical="center"/>
    </xf>
    <xf numFmtId="3" fontId="71" fillId="24" borderId="1" xfId="73" applyNumberFormat="1" applyFont="1" applyFill="1" applyBorder="1" applyAlignment="1">
      <alignment vertical="center"/>
    </xf>
    <xf numFmtId="3" fontId="71" fillId="28" borderId="1" xfId="73" quotePrefix="1" applyNumberFormat="1" applyFont="1" applyFill="1" applyBorder="1" applyAlignment="1">
      <alignment vertical="center"/>
    </xf>
    <xf numFmtId="1" fontId="74" fillId="24" borderId="26" xfId="73" applyNumberFormat="1" applyFont="1" applyFill="1" applyBorder="1" applyAlignment="1">
      <alignment horizontal="center"/>
    </xf>
    <xf numFmtId="0" fontId="29" fillId="0" borderId="1" xfId="73" applyFont="1" applyFill="1" applyBorder="1" applyAlignment="1">
      <alignment wrapText="1"/>
    </xf>
    <xf numFmtId="3" fontId="29" fillId="24" borderId="1" xfId="73" applyNumberFormat="1" applyFont="1" applyFill="1" applyBorder="1" applyAlignment="1">
      <alignment vertical="center"/>
    </xf>
    <xf numFmtId="3" fontId="29" fillId="0" borderId="1" xfId="73" applyNumberFormat="1" applyFont="1" applyFill="1" applyBorder="1" applyAlignment="1">
      <alignment vertical="center"/>
    </xf>
    <xf numFmtId="0" fontId="29" fillId="0" borderId="0" xfId="73" applyFont="1"/>
    <xf numFmtId="3" fontId="71" fillId="28" borderId="1" xfId="73" applyNumberFormat="1" applyFont="1" applyFill="1" applyBorder="1" applyAlignment="1">
      <alignment vertical="center"/>
    </xf>
    <xf numFmtId="3" fontId="71" fillId="30" borderId="4" xfId="73" applyNumberFormat="1" applyFont="1" applyFill="1" applyBorder="1" applyAlignment="1">
      <alignment horizontal="center" vertical="center"/>
    </xf>
    <xf numFmtId="0" fontId="71" fillId="24" borderId="0" xfId="73" applyFont="1" applyFill="1"/>
    <xf numFmtId="3" fontId="71" fillId="30" borderId="1" xfId="73" applyNumberFormat="1" applyFont="1" applyFill="1" applyBorder="1" applyAlignment="1">
      <alignment vertical="center"/>
    </xf>
    <xf numFmtId="3" fontId="71" fillId="0" borderId="1" xfId="73" applyNumberFormat="1" applyFont="1" applyFill="1" applyBorder="1" applyAlignment="1">
      <alignment vertical="center"/>
    </xf>
    <xf numFmtId="3" fontId="29" fillId="24" borderId="1" xfId="73" applyNumberFormat="1" applyFont="1" applyFill="1" applyBorder="1" applyAlignment="1">
      <alignment horizontal="center" vertical="center"/>
    </xf>
    <xf numFmtId="0" fontId="29" fillId="24" borderId="0" xfId="73" applyFont="1" applyFill="1"/>
    <xf numFmtId="0" fontId="70" fillId="28" borderId="1" xfId="73" applyFont="1" applyFill="1" applyBorder="1" applyAlignment="1">
      <alignment vertical="center"/>
    </xf>
    <xf numFmtId="3" fontId="71" fillId="0" borderId="0" xfId="73" applyNumberFormat="1" applyFont="1"/>
    <xf numFmtId="4" fontId="71" fillId="0" borderId="1" xfId="73" applyNumberFormat="1" applyFont="1" applyFill="1" applyBorder="1" applyAlignment="1">
      <alignment vertical="center"/>
    </xf>
    <xf numFmtId="1" fontId="71" fillId="24" borderId="1" xfId="73" applyNumberFormat="1" applyFont="1" applyFill="1" applyBorder="1" applyAlignment="1">
      <alignment vertical="center"/>
    </xf>
    <xf numFmtId="0" fontId="71" fillId="0" borderId="0" xfId="73" applyFont="1" applyFill="1"/>
    <xf numFmtId="3" fontId="70" fillId="28" borderId="1" xfId="73" applyNumberFormat="1" applyFont="1" applyFill="1" applyBorder="1" applyAlignment="1">
      <alignment vertical="center"/>
    </xf>
    <xf numFmtId="0" fontId="29" fillId="24" borderId="1" xfId="73" applyFont="1" applyFill="1" applyBorder="1" applyAlignment="1">
      <alignment wrapText="1"/>
    </xf>
    <xf numFmtId="3" fontId="29" fillId="24" borderId="0" xfId="73" applyNumberFormat="1" applyFont="1" applyFill="1" applyBorder="1" applyAlignment="1">
      <alignment vertical="center"/>
    </xf>
    <xf numFmtId="2" fontId="71" fillId="0" borderId="1" xfId="73" applyNumberFormat="1" applyFont="1" applyFill="1" applyBorder="1" applyAlignment="1">
      <alignment vertical="center"/>
    </xf>
    <xf numFmtId="2" fontId="71" fillId="24" borderId="1" xfId="73" applyNumberFormat="1" applyFont="1" applyFill="1" applyBorder="1" applyAlignment="1">
      <alignment vertical="center"/>
    </xf>
    <xf numFmtId="1" fontId="74" fillId="24" borderId="25" xfId="73" applyNumberFormat="1" applyFont="1" applyFill="1" applyBorder="1" applyAlignment="1">
      <alignment horizontal="center"/>
    </xf>
    <xf numFmtId="0" fontId="71" fillId="0" borderId="1" xfId="73" applyFont="1" applyBorder="1" applyAlignment="1">
      <alignment wrapText="1"/>
    </xf>
    <xf numFmtId="0" fontId="74" fillId="28" borderId="1" xfId="74" applyFont="1" applyFill="1" applyBorder="1" applyAlignment="1">
      <alignment vertical="center"/>
    </xf>
    <xf numFmtId="0" fontId="74" fillId="0" borderId="1" xfId="74" applyFont="1" applyBorder="1" applyAlignment="1">
      <alignment vertical="center"/>
    </xf>
    <xf numFmtId="0" fontId="29" fillId="24" borderId="1" xfId="74" applyFont="1" applyFill="1" applyBorder="1" applyAlignment="1">
      <alignment vertical="center"/>
    </xf>
    <xf numFmtId="0" fontId="29" fillId="0" borderId="1" xfId="74" applyFont="1" applyBorder="1" applyAlignment="1">
      <alignment vertical="center"/>
    </xf>
    <xf numFmtId="0" fontId="29" fillId="0" borderId="1" xfId="74" applyFont="1" applyFill="1" applyBorder="1" applyAlignment="1">
      <alignment horizontal="left" vertical="center"/>
    </xf>
    <xf numFmtId="0" fontId="74" fillId="0" borderId="1" xfId="74" applyFont="1" applyBorder="1" applyAlignment="1">
      <alignment horizontal="left" vertical="center"/>
    </xf>
    <xf numFmtId="0" fontId="29" fillId="0" borderId="1" xfId="74" applyFont="1" applyBorder="1" applyAlignment="1">
      <alignment horizontal="left" vertical="center"/>
    </xf>
    <xf numFmtId="0" fontId="70" fillId="24" borderId="1" xfId="74" applyFont="1" applyFill="1" applyBorder="1" applyAlignment="1">
      <alignment horizontal="left" vertical="center"/>
    </xf>
    <xf numFmtId="0" fontId="29" fillId="24" borderId="1" xfId="74" applyFont="1" applyFill="1" applyBorder="1" applyAlignment="1">
      <alignment horizontal="left" vertical="center"/>
    </xf>
    <xf numFmtId="0" fontId="74" fillId="0" borderId="1" xfId="74" applyFont="1" applyFill="1" applyBorder="1" applyAlignment="1">
      <alignment horizontal="left" vertical="center"/>
    </xf>
    <xf numFmtId="4" fontId="71" fillId="24" borderId="1" xfId="73" applyNumberFormat="1" applyFont="1" applyFill="1" applyBorder="1" applyAlignment="1">
      <alignment vertical="center"/>
    </xf>
    <xf numFmtId="0" fontId="74" fillId="0" borderId="1" xfId="74" applyFont="1" applyFill="1" applyBorder="1" applyAlignment="1">
      <alignment vertical="center"/>
    </xf>
    <xf numFmtId="171" fontId="74" fillId="24" borderId="1" xfId="74" applyNumberFormat="1" applyFont="1" applyFill="1" applyBorder="1" applyAlignment="1">
      <alignment vertical="center"/>
    </xf>
    <xf numFmtId="172" fontId="74" fillId="24" borderId="1" xfId="74" applyNumberFormat="1" applyFont="1" applyFill="1" applyBorder="1" applyAlignment="1">
      <alignment horizontal="right" vertical="center"/>
    </xf>
    <xf numFmtId="172" fontId="74" fillId="24" borderId="1" xfId="74" applyNumberFormat="1" applyFont="1" applyFill="1" applyBorder="1" applyAlignment="1">
      <alignment vertical="center"/>
    </xf>
    <xf numFmtId="0" fontId="74" fillId="0" borderId="23" xfId="74" applyFont="1" applyFill="1" applyBorder="1" applyAlignment="1">
      <alignment vertical="center"/>
    </xf>
    <xf numFmtId="172" fontId="74" fillId="24" borderId="23" xfId="74" applyNumberFormat="1" applyFont="1" applyFill="1" applyBorder="1" applyAlignment="1">
      <alignment horizontal="right" vertical="center"/>
    </xf>
    <xf numFmtId="172" fontId="74" fillId="24" borderId="23" xfId="74" applyNumberFormat="1" applyFont="1" applyFill="1" applyBorder="1" applyAlignment="1">
      <alignment vertical="center"/>
    </xf>
    <xf numFmtId="9" fontId="71" fillId="0" borderId="1" xfId="73" applyNumberFormat="1" applyFont="1" applyBorder="1"/>
    <xf numFmtId="3" fontId="71" fillId="0" borderId="1" xfId="73" applyNumberFormat="1" applyFont="1" applyBorder="1"/>
    <xf numFmtId="0" fontId="71" fillId="0" borderId="0" xfId="73" applyFont="1" applyBorder="1" applyAlignment="1">
      <alignment wrapText="1"/>
    </xf>
    <xf numFmtId="3" fontId="71" fillId="0" borderId="0" xfId="73" applyNumberFormat="1" applyFont="1" applyBorder="1"/>
    <xf numFmtId="0" fontId="70" fillId="28" borderId="1" xfId="73" applyFont="1" applyFill="1" applyBorder="1" applyAlignment="1">
      <alignment vertical="center" wrapText="1"/>
    </xf>
    <xf numFmtId="0" fontId="71" fillId="28" borderId="1" xfId="73" applyFont="1" applyFill="1" applyBorder="1"/>
    <xf numFmtId="10" fontId="71" fillId="0" borderId="1" xfId="73" applyNumberFormat="1" applyFont="1" applyBorder="1"/>
    <xf numFmtId="0" fontId="71" fillId="0" borderId="0" xfId="73" applyFont="1" applyAlignment="1">
      <alignment wrapText="1"/>
    </xf>
    <xf numFmtId="173" fontId="71" fillId="0" borderId="0" xfId="72" applyNumberFormat="1" applyFont="1"/>
    <xf numFmtId="173" fontId="71" fillId="0" borderId="0" xfId="73" applyNumberFormat="1" applyFont="1"/>
    <xf numFmtId="4" fontId="76" fillId="0" borderId="1" xfId="1" applyNumberFormat="1" applyFont="1" applyFill="1" applyBorder="1" applyAlignment="1">
      <alignment horizontal="center" vertical="center"/>
    </xf>
    <xf numFmtId="0" fontId="70" fillId="0" borderId="0" xfId="73" quotePrefix="1" applyFont="1" applyFill="1" applyBorder="1" applyAlignment="1">
      <alignment horizontal="center"/>
    </xf>
    <xf numFmtId="0" fontId="70" fillId="0" borderId="0" xfId="73" quotePrefix="1" applyFont="1" applyFill="1" applyBorder="1" applyAlignment="1">
      <alignment horizontal="center"/>
    </xf>
    <xf numFmtId="0" fontId="71" fillId="24" borderId="32" xfId="73" applyFont="1" applyFill="1" applyBorder="1" applyAlignment="1">
      <alignment wrapText="1"/>
    </xf>
    <xf numFmtId="0" fontId="11" fillId="0" borderId="0" xfId="71"/>
    <xf numFmtId="0" fontId="11" fillId="0" borderId="0" xfId="71" applyFont="1" applyAlignment="1">
      <alignment vertical="center"/>
    </xf>
    <xf numFmtId="0" fontId="41" fillId="0" borderId="0" xfId="71" applyFont="1" applyAlignment="1">
      <alignment vertical="center"/>
    </xf>
    <xf numFmtId="0" fontId="41" fillId="0" borderId="0" xfId="71" applyFont="1" applyAlignment="1">
      <alignment horizontal="center" vertical="center"/>
    </xf>
    <xf numFmtId="0" fontId="77" fillId="0" borderId="0" xfId="71" applyFont="1" applyAlignment="1">
      <alignment horizontal="left" vertical="center"/>
    </xf>
    <xf numFmtId="0" fontId="45" fillId="0" borderId="0" xfId="71" applyFont="1" applyAlignment="1">
      <alignment vertical="center"/>
    </xf>
    <xf numFmtId="0" fontId="11" fillId="0" borderId="53" xfId="71" applyFont="1" applyBorder="1" applyAlignment="1">
      <alignment vertical="center"/>
    </xf>
    <xf numFmtId="0" fontId="11" fillId="0" borderId="54" xfId="71" applyFont="1" applyBorder="1" applyAlignment="1">
      <alignment vertical="center"/>
    </xf>
    <xf numFmtId="3" fontId="40" fillId="0" borderId="54" xfId="71" applyNumberFormat="1" applyFont="1" applyBorder="1" applyAlignment="1">
      <alignment vertical="center"/>
    </xf>
    <xf numFmtId="0" fontId="40" fillId="0" borderId="0" xfId="71" applyFont="1" applyAlignment="1">
      <alignment vertical="center"/>
    </xf>
    <xf numFmtId="0" fontId="11" fillId="0" borderId="55" xfId="71" applyFont="1" applyBorder="1" applyAlignment="1">
      <alignment vertical="center"/>
    </xf>
    <xf numFmtId="3" fontId="40" fillId="0" borderId="55" xfId="71" applyNumberFormat="1" applyFont="1" applyBorder="1" applyAlignment="1">
      <alignment vertical="center"/>
    </xf>
    <xf numFmtId="4" fontId="40" fillId="0" borderId="1" xfId="71" applyNumberFormat="1" applyFont="1" applyFill="1" applyBorder="1" applyAlignment="1">
      <alignment horizontal="center" vertical="center"/>
    </xf>
    <xf numFmtId="0" fontId="11" fillId="0" borderId="0" xfId="71" applyFont="1" applyBorder="1" applyAlignment="1">
      <alignment vertical="center"/>
    </xf>
    <xf numFmtId="0" fontId="78" fillId="0" borderId="0" xfId="71" applyFont="1" applyAlignment="1">
      <alignment vertical="center"/>
    </xf>
    <xf numFmtId="3" fontId="40" fillId="0" borderId="56" xfId="71" applyNumberFormat="1" applyFont="1" applyBorder="1" applyAlignment="1">
      <alignment vertical="center"/>
    </xf>
    <xf numFmtId="3" fontId="40" fillId="0" borderId="57" xfId="71" applyNumberFormat="1" applyFont="1" applyBorder="1" applyAlignment="1">
      <alignment vertical="center"/>
    </xf>
    <xf numFmtId="3" fontId="40" fillId="0" borderId="1" xfId="71" applyNumberFormat="1" applyFont="1" applyFill="1" applyBorder="1" applyAlignment="1">
      <alignment horizontal="center" vertical="center"/>
    </xf>
    <xf numFmtId="0" fontId="40" fillId="0" borderId="1" xfId="71" applyFont="1" applyFill="1" applyBorder="1" applyAlignment="1">
      <alignment horizontal="center" vertical="center"/>
    </xf>
    <xf numFmtId="0" fontId="11" fillId="0" borderId="58" xfId="71" applyFont="1" applyBorder="1" applyAlignment="1">
      <alignment vertical="center"/>
    </xf>
    <xf numFmtId="10" fontId="40" fillId="0" borderId="60" xfId="71" applyNumberFormat="1" applyFont="1" applyBorder="1" applyAlignment="1">
      <alignment vertical="center"/>
    </xf>
    <xf numFmtId="9" fontId="40" fillId="0" borderId="59" xfId="71" applyNumberFormat="1" applyFont="1" applyBorder="1" applyAlignment="1">
      <alignment vertical="center"/>
    </xf>
    <xf numFmtId="0" fontId="11" fillId="0" borderId="61" xfId="71" applyFont="1" applyBorder="1" applyAlignment="1">
      <alignment vertical="center"/>
    </xf>
    <xf numFmtId="3" fontId="40" fillId="0" borderId="53" xfId="71" applyNumberFormat="1" applyFont="1" applyBorder="1" applyAlignment="1">
      <alignment vertical="center"/>
    </xf>
    <xf numFmtId="0" fontId="11" fillId="0" borderId="25" xfId="71" applyFont="1" applyBorder="1" applyAlignment="1">
      <alignment vertical="center"/>
    </xf>
    <xf numFmtId="10" fontId="40" fillId="0" borderId="62" xfId="71" applyNumberFormat="1" applyFont="1" applyBorder="1" applyAlignment="1">
      <alignment vertical="center"/>
    </xf>
    <xf numFmtId="10" fontId="40" fillId="0" borderId="54" xfId="71" applyNumberFormat="1" applyFont="1" applyBorder="1" applyAlignment="1">
      <alignment vertical="center"/>
    </xf>
    <xf numFmtId="167" fontId="11" fillId="0" borderId="0" xfId="71" applyNumberFormat="1" applyFont="1" applyAlignment="1">
      <alignment vertical="center"/>
    </xf>
    <xf numFmtId="2" fontId="11" fillId="0" borderId="0" xfId="71" applyNumberFormat="1" applyFont="1" applyAlignment="1">
      <alignment vertical="center"/>
    </xf>
    <xf numFmtId="0" fontId="11" fillId="0" borderId="63" xfId="71" applyFont="1" applyBorder="1" applyAlignment="1">
      <alignment vertical="center"/>
    </xf>
    <xf numFmtId="10" fontId="40" fillId="0" borderId="58"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7" xfId="71" applyFont="1" applyFill="1" applyBorder="1" applyAlignment="1">
      <alignment horizontal="center" vertical="center"/>
    </xf>
    <xf numFmtId="1" fontId="11" fillId="0" borderId="27" xfId="71" applyNumberFormat="1" applyFont="1" applyFill="1" applyBorder="1" applyAlignment="1">
      <alignment horizontal="center" vertical="center"/>
    </xf>
    <xf numFmtId="1" fontId="11" fillId="24"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0" fillId="0" borderId="1" xfId="71" applyNumberFormat="1" applyFont="1" applyFill="1" applyBorder="1" applyAlignment="1">
      <alignment vertical="center"/>
    </xf>
    <xf numFmtId="10" fontId="40" fillId="24" borderId="1" xfId="71" applyNumberFormat="1" applyFont="1" applyFill="1" applyBorder="1" applyAlignment="1">
      <alignment vertical="center"/>
    </xf>
    <xf numFmtId="0" fontId="11" fillId="0" borderId="24" xfId="71" applyFont="1" applyFill="1" applyBorder="1" applyAlignment="1">
      <alignment vertical="center"/>
    </xf>
    <xf numFmtId="4" fontId="40" fillId="0" borderId="23" xfId="71" applyNumberFormat="1" applyFont="1" applyFill="1" applyBorder="1" applyAlignment="1">
      <alignment vertical="center"/>
    </xf>
    <xf numFmtId="4" fontId="40" fillId="24" borderId="23" xfId="71" applyNumberFormat="1" applyFont="1" applyFill="1" applyBorder="1" applyAlignment="1">
      <alignment vertical="center"/>
    </xf>
    <xf numFmtId="171" fontId="40" fillId="0" borderId="59" xfId="71" applyNumberFormat="1" applyFont="1" applyBorder="1" applyAlignment="1">
      <alignment vertical="center"/>
    </xf>
    <xf numFmtId="0" fontId="70" fillId="28" borderId="5" xfId="73" quotePrefix="1" applyFont="1" applyFill="1" applyBorder="1" applyAlignment="1">
      <alignment horizontal="center"/>
    </xf>
    <xf numFmtId="0" fontId="70" fillId="28" borderId="0" xfId="73" quotePrefix="1" applyFont="1" applyFill="1" applyBorder="1" applyAlignment="1">
      <alignment horizontal="center"/>
    </xf>
    <xf numFmtId="0" fontId="70" fillId="28" borderId="64" xfId="73" quotePrefix="1" applyFont="1" applyFill="1" applyBorder="1" applyAlignment="1">
      <alignment horizontal="center"/>
    </xf>
    <xf numFmtId="0" fontId="70" fillId="0" borderId="0" xfId="73" applyFont="1" applyBorder="1" applyAlignment="1"/>
    <xf numFmtId="0" fontId="70" fillId="0" borderId="0" xfId="0" applyFont="1" applyFill="1" applyBorder="1" applyAlignment="1">
      <alignment horizontal="center"/>
    </xf>
    <xf numFmtId="0" fontId="70" fillId="0" borderId="0" xfId="73" quotePrefix="1" applyFont="1" applyFill="1" applyBorder="1" applyAlignment="1">
      <alignment horizontal="center"/>
    </xf>
    <xf numFmtId="0" fontId="0" fillId="0" borderId="0" xfId="0" applyFill="1" applyBorder="1" applyAlignment="1">
      <alignment horizontal="center"/>
    </xf>
    <xf numFmtId="169" fontId="7" fillId="0" borderId="1" xfId="1" applyNumberFormat="1" applyFont="1" applyBorder="1" applyAlignment="1">
      <alignment horizontal="left" vertical="center" wrapText="1"/>
    </xf>
    <xf numFmtId="0" fontId="42"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2" fillId="0" borderId="0" xfId="2" applyFont="1" applyFill="1" applyAlignment="1">
      <alignment wrapText="1"/>
    </xf>
    <xf numFmtId="0" fontId="11" fillId="0" borderId="0" xfId="2"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71" applyFont="1" applyFill="1" applyBorder="1" applyAlignment="1">
      <alignment horizontal="center" vertical="center"/>
    </xf>
    <xf numFmtId="0" fontId="70" fillId="0" borderId="0" xfId="73" quotePrefix="1" applyFont="1" applyFill="1" applyBorder="1" applyAlignment="1">
      <alignment horizontal="center"/>
    </xf>
    <xf numFmtId="0" fontId="0" fillId="0" borderId="0" xfId="0" applyFill="1" applyBorder="1" applyAlignment="1">
      <alignment horizontal="center"/>
    </xf>
    <xf numFmtId="0" fontId="70" fillId="0" borderId="0" xfId="0" applyFont="1" applyFill="1" applyBorder="1" applyAlignment="1">
      <alignment horizontal="center"/>
    </xf>
    <xf numFmtId="3" fontId="29" fillId="24" borderId="4" xfId="73" applyNumberFormat="1" applyFont="1" applyFill="1" applyBorder="1" applyAlignment="1">
      <alignment horizontal="center" vertical="center"/>
    </xf>
    <xf numFmtId="0" fontId="0" fillId="0" borderId="3" xfId="0" applyBorder="1" applyAlignment="1">
      <alignment horizontal="center" vertical="center"/>
    </xf>
    <xf numFmtId="3" fontId="71" fillId="0" borderId="4" xfId="0" applyNumberFormat="1" applyFont="1" applyBorder="1" applyAlignment="1">
      <alignment horizontal="center" vertical="center"/>
    </xf>
    <xf numFmtId="3" fontId="71" fillId="0" borderId="3" xfId="0" applyNumberFormat="1" applyFont="1" applyBorder="1" applyAlignment="1">
      <alignment horizontal="center" vertical="center"/>
    </xf>
    <xf numFmtId="2" fontId="71" fillId="24" borderId="4" xfId="73" applyNumberFormat="1" applyFont="1" applyFill="1" applyBorder="1" applyAlignment="1">
      <alignment horizontal="center" vertical="center"/>
    </xf>
    <xf numFmtId="0" fontId="0" fillId="0" borderId="7" xfId="0" applyBorder="1" applyAlignment="1">
      <alignment horizontal="center" vertical="center"/>
    </xf>
    <xf numFmtId="0" fontId="71" fillId="0" borderId="4" xfId="0" applyFont="1" applyBorder="1" applyAlignment="1">
      <alignment horizontal="center" vertical="center"/>
    </xf>
    <xf numFmtId="0" fontId="71" fillId="0" borderId="3" xfId="0" applyFont="1" applyBorder="1" applyAlignment="1">
      <alignment horizontal="center" vertical="center"/>
    </xf>
    <xf numFmtId="3" fontId="71" fillId="0" borderId="4" xfId="73" applyNumberFormat="1" applyFont="1" applyFill="1" applyBorder="1" applyAlignment="1">
      <alignment horizontal="center" vertical="center"/>
    </xf>
    <xf numFmtId="0" fontId="73" fillId="0" borderId="23" xfId="73" applyFont="1" applyBorder="1" applyAlignment="1">
      <alignment horizontal="left" vertical="center"/>
    </xf>
    <xf numFmtId="0" fontId="73" fillId="0" borderId="37" xfId="73" applyFont="1" applyBorder="1" applyAlignment="1">
      <alignment horizontal="left" vertical="center"/>
    </xf>
    <xf numFmtId="0" fontId="73" fillId="0" borderId="31" xfId="73" applyFont="1" applyBorder="1" applyAlignment="1">
      <alignment horizontal="left" vertical="center"/>
    </xf>
    <xf numFmtId="0" fontId="70" fillId="28" borderId="40" xfId="73" quotePrefix="1" applyFont="1" applyFill="1" applyBorder="1" applyAlignment="1">
      <alignment horizontal="center"/>
    </xf>
    <xf numFmtId="0" fontId="0" fillId="0" borderId="39" xfId="0" applyBorder="1" applyAlignment="1">
      <alignment horizontal="center"/>
    </xf>
    <xf numFmtId="0" fontId="70" fillId="28" borderId="48" xfId="0" applyFont="1" applyFill="1" applyBorder="1" applyAlignment="1">
      <alignment horizontal="center"/>
    </xf>
    <xf numFmtId="0" fontId="70" fillId="28" borderId="41" xfId="0" applyFont="1" applyFill="1" applyBorder="1" applyAlignment="1">
      <alignment horizontal="center"/>
    </xf>
    <xf numFmtId="0" fontId="70" fillId="29" borderId="40" xfId="73" applyFont="1" applyFill="1" applyBorder="1" applyAlignment="1">
      <alignment horizontal="center" wrapText="1"/>
    </xf>
    <xf numFmtId="0" fontId="0" fillId="29" borderId="41" xfId="0" applyFill="1" applyBorder="1" applyAlignment="1">
      <alignment horizontal="center"/>
    </xf>
    <xf numFmtId="0" fontId="71" fillId="0" borderId="22" xfId="73" quotePrefix="1" applyFont="1" applyFill="1" applyBorder="1" applyAlignment="1">
      <alignment horizontal="center" vertical="center"/>
    </xf>
    <xf numFmtId="0" fontId="0" fillId="0" borderId="20" xfId="0" applyBorder="1" applyAlignment="1">
      <alignment horizontal="center" vertical="center"/>
    </xf>
    <xf numFmtId="0" fontId="71" fillId="0" borderId="22" xfId="0" applyFont="1" applyBorder="1" applyAlignment="1">
      <alignment horizontal="center" vertical="center"/>
    </xf>
    <xf numFmtId="0" fontId="71" fillId="0" borderId="21" xfId="0" applyFont="1" applyBorder="1" applyAlignment="1">
      <alignment horizontal="center" vertical="center"/>
    </xf>
    <xf numFmtId="171" fontId="71" fillId="0" borderId="4" xfId="73" quotePrefix="1" applyNumberFormat="1" applyFont="1" applyFill="1" applyBorder="1" applyAlignment="1">
      <alignment horizontal="center" vertical="center"/>
    </xf>
    <xf numFmtId="3" fontId="70" fillId="28" borderId="1" xfId="73" applyNumberFormat="1" applyFont="1" applyFill="1" applyBorder="1" applyAlignment="1">
      <alignment horizontal="center" vertical="center"/>
    </xf>
    <xf numFmtId="4" fontId="71" fillId="0" borderId="4" xfId="73" applyNumberFormat="1" applyFont="1" applyFill="1" applyBorder="1" applyAlignment="1">
      <alignment horizontal="center" vertical="center"/>
    </xf>
    <xf numFmtId="4" fontId="71" fillId="0" borderId="4" xfId="0" applyNumberFormat="1" applyFont="1" applyBorder="1" applyAlignment="1">
      <alignment horizontal="center" vertical="center"/>
    </xf>
    <xf numFmtId="4" fontId="71" fillId="0" borderId="3" xfId="0" applyNumberFormat="1" applyFont="1" applyBorder="1" applyAlignment="1">
      <alignment horizontal="center" vertical="center"/>
    </xf>
    <xf numFmtId="1" fontId="71" fillId="24" borderId="4" xfId="73" applyNumberFormat="1" applyFont="1" applyFill="1" applyBorder="1" applyAlignment="1">
      <alignment horizontal="center" vertical="center"/>
    </xf>
    <xf numFmtId="3" fontId="71" fillId="24" borderId="4" xfId="73" applyNumberFormat="1" applyFont="1" applyFill="1" applyBorder="1" applyAlignment="1">
      <alignment horizontal="center" vertical="center"/>
    </xf>
    <xf numFmtId="0" fontId="73" fillId="0" borderId="1" xfId="73" applyFont="1" applyBorder="1" applyAlignment="1">
      <alignment horizontal="left" vertical="center" wrapText="1"/>
    </xf>
    <xf numFmtId="0" fontId="73" fillId="0" borderId="4" xfId="73" applyFont="1" applyBorder="1" applyAlignment="1">
      <alignment horizontal="left" vertical="center" wrapText="1"/>
    </xf>
    <xf numFmtId="0" fontId="73" fillId="0" borderId="30" xfId="73" applyFont="1" applyBorder="1" applyAlignment="1">
      <alignment horizontal="left" vertical="center" wrapText="1"/>
    </xf>
    <xf numFmtId="0" fontId="71" fillId="0" borderId="1" xfId="73" applyFont="1" applyBorder="1" applyAlignment="1">
      <alignment horizontal="left"/>
    </xf>
    <xf numFmtId="0" fontId="71" fillId="0" borderId="4" xfId="73" applyFont="1" applyBorder="1" applyAlignment="1">
      <alignment horizontal="left"/>
    </xf>
    <xf numFmtId="0" fontId="71" fillId="0" borderId="30" xfId="73" applyFont="1" applyBorder="1" applyAlignment="1">
      <alignment horizontal="left"/>
    </xf>
    <xf numFmtId="0" fontId="70" fillId="0" borderId="1" xfId="73" applyFont="1" applyBorder="1" applyAlignment="1">
      <alignment horizontal="left" wrapText="1"/>
    </xf>
    <xf numFmtId="0" fontId="70" fillId="0" borderId="4" xfId="73" applyFont="1" applyBorder="1" applyAlignment="1">
      <alignment horizontal="left" wrapText="1"/>
    </xf>
    <xf numFmtId="0" fontId="70" fillId="0" borderId="30" xfId="73" applyFont="1" applyBorder="1" applyAlignment="1">
      <alignment horizontal="left" wrapText="1"/>
    </xf>
    <xf numFmtId="0" fontId="73" fillId="0" borderId="1" xfId="73" applyFont="1" applyBorder="1" applyAlignment="1">
      <alignment horizontal="left" vertical="center"/>
    </xf>
    <xf numFmtId="0" fontId="73" fillId="0" borderId="4" xfId="73" applyFont="1" applyBorder="1" applyAlignment="1">
      <alignment horizontal="left" vertical="center"/>
    </xf>
    <xf numFmtId="0" fontId="73" fillId="0" borderId="30" xfId="73" applyFont="1" applyBorder="1" applyAlignment="1">
      <alignment horizontal="left" vertical="center"/>
    </xf>
    <xf numFmtId="4" fontId="71" fillId="0" borderId="4" xfId="73" applyNumberFormat="1" applyFont="1" applyBorder="1" applyAlignment="1">
      <alignment horizontal="center" vertical="center"/>
    </xf>
    <xf numFmtId="0" fontId="70" fillId="0" borderId="26" xfId="73" applyFont="1" applyBorder="1" applyAlignment="1">
      <alignment horizontal="center" vertical="center"/>
    </xf>
    <xf numFmtId="0" fontId="70" fillId="0" borderId="1" xfId="73" applyFont="1" applyBorder="1" applyAlignment="1">
      <alignment horizontal="left" vertical="center" wrapText="1"/>
    </xf>
    <xf numFmtId="0" fontId="70" fillId="0" borderId="4" xfId="73" applyFont="1" applyBorder="1" applyAlignment="1">
      <alignment horizontal="center" vertical="center"/>
    </xf>
    <xf numFmtId="0" fontId="70" fillId="0" borderId="4" xfId="0" applyFont="1" applyBorder="1" applyAlignment="1">
      <alignment horizontal="center" vertical="center"/>
    </xf>
    <xf numFmtId="0" fontId="70" fillId="0" borderId="3" xfId="0" applyFont="1" applyBorder="1" applyAlignment="1">
      <alignment horizontal="center" vertical="center"/>
    </xf>
    <xf numFmtId="2" fontId="71" fillId="0" borderId="4" xfId="73" applyNumberFormat="1" applyFont="1" applyFill="1" applyBorder="1" applyAlignment="1">
      <alignment horizontal="center" vertical="center"/>
    </xf>
    <xf numFmtId="0" fontId="70" fillId="0" borderId="32" xfId="73" quotePrefix="1" applyFont="1" applyFill="1" applyBorder="1" applyAlignment="1">
      <alignment horizontal="center"/>
    </xf>
    <xf numFmtId="0" fontId="0" fillId="0" borderId="32" xfId="0" applyFill="1" applyBorder="1" applyAlignment="1">
      <alignment horizontal="center"/>
    </xf>
    <xf numFmtId="0" fontId="70" fillId="0" borderId="32" xfId="0" applyFont="1" applyFill="1" applyBorder="1" applyAlignment="1">
      <alignment horizontal="center"/>
    </xf>
    <xf numFmtId="0" fontId="70" fillId="28" borderId="38" xfId="73" quotePrefix="1" applyFont="1" applyFill="1" applyBorder="1" applyAlignment="1">
      <alignment horizontal="center"/>
    </xf>
    <xf numFmtId="0" fontId="70" fillId="28" borderId="40" xfId="0" applyFont="1" applyFill="1" applyBorder="1" applyAlignment="1">
      <alignment horizontal="center"/>
    </xf>
    <xf numFmtId="0" fontId="70" fillId="28" borderId="39" xfId="0" applyFont="1" applyFill="1" applyBorder="1" applyAlignment="1">
      <alignment horizontal="center"/>
    </xf>
    <xf numFmtId="0" fontId="70" fillId="28" borderId="34" xfId="73" applyFont="1" applyFill="1" applyBorder="1" applyAlignment="1">
      <alignment horizontal="center" vertical="center"/>
    </xf>
    <xf numFmtId="0" fontId="70" fillId="28" borderId="35" xfId="73" applyFont="1" applyFill="1" applyBorder="1" applyAlignment="1">
      <alignment horizontal="center" vertical="center"/>
    </xf>
    <xf numFmtId="0" fontId="70" fillId="28" borderId="43" xfId="73" applyFont="1" applyFill="1" applyBorder="1" applyAlignment="1">
      <alignment horizontal="center" vertical="center"/>
    </xf>
    <xf numFmtId="0" fontId="70" fillId="28" borderId="33" xfId="73" applyFont="1" applyFill="1" applyBorder="1" applyAlignment="1">
      <alignment horizontal="center" vertical="center"/>
    </xf>
    <xf numFmtId="0" fontId="70" fillId="28" borderId="32" xfId="73" applyFont="1" applyFill="1" applyBorder="1" applyAlignment="1">
      <alignment horizontal="center" vertical="center"/>
    </xf>
    <xf numFmtId="0" fontId="70" fillId="28" borderId="44" xfId="73" applyFont="1" applyFill="1" applyBorder="1" applyAlignment="1">
      <alignment horizontal="center" vertical="center"/>
    </xf>
    <xf numFmtId="0" fontId="70" fillId="0" borderId="34" xfId="73" applyFont="1" applyBorder="1" applyAlignment="1">
      <alignment horizontal="center" wrapText="1"/>
    </xf>
    <xf numFmtId="0" fontId="70" fillId="0" borderId="35" xfId="73" applyFont="1" applyBorder="1" applyAlignment="1">
      <alignment horizontal="center" wrapText="1"/>
    </xf>
    <xf numFmtId="0" fontId="70" fillId="0" borderId="43" xfId="73" applyFont="1" applyBorder="1" applyAlignment="1">
      <alignment horizontal="center" wrapText="1"/>
    </xf>
    <xf numFmtId="0" fontId="71" fillId="0" borderId="27" xfId="73" applyFont="1" applyBorder="1" applyAlignment="1">
      <alignment horizontal="center"/>
    </xf>
    <xf numFmtId="0" fontId="71" fillId="0" borderId="45" xfId="73" applyFont="1" applyBorder="1" applyAlignment="1">
      <alignment horizontal="center"/>
    </xf>
    <xf numFmtId="0" fontId="71" fillId="0" borderId="29" xfId="73" applyFont="1" applyBorder="1" applyAlignment="1">
      <alignment horizontal="center"/>
    </xf>
    <xf numFmtId="0" fontId="69" fillId="0" borderId="0" xfId="1" applyFont="1" applyAlignment="1">
      <alignment horizontal="center" vertical="center"/>
    </xf>
    <xf numFmtId="0" fontId="69"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xf>
    <xf numFmtId="0" fontId="5" fillId="0" borderId="0" xfId="1"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67"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 4"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6 3" xfId="74"/>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2"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50" zoomScaleNormal="5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434" t="s">
        <v>533</v>
      </c>
      <c r="B5" s="434"/>
      <c r="C5" s="434"/>
      <c r="D5" s="111"/>
      <c r="E5" s="111"/>
      <c r="F5" s="111"/>
      <c r="G5" s="111"/>
    </row>
    <row r="6" spans="1:19" s="12" customFormat="1" ht="15.75" x14ac:dyDescent="0.2">
      <c r="A6" s="17"/>
    </row>
    <row r="7" spans="1:19" s="12" customFormat="1" ht="18.75" x14ac:dyDescent="0.2">
      <c r="A7" s="438" t="s">
        <v>9</v>
      </c>
      <c r="B7" s="438"/>
      <c r="C7" s="43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439" t="s">
        <v>429</v>
      </c>
      <c r="B9" s="439"/>
      <c r="C9" s="439"/>
      <c r="D9" s="8"/>
      <c r="E9" s="8"/>
      <c r="F9" s="13"/>
      <c r="G9" s="13"/>
      <c r="H9" s="13"/>
      <c r="I9" s="13"/>
      <c r="J9" s="13"/>
      <c r="K9" s="13"/>
      <c r="L9" s="13"/>
      <c r="M9" s="13"/>
      <c r="N9" s="13"/>
      <c r="O9" s="13"/>
      <c r="P9" s="13"/>
      <c r="Q9" s="13"/>
      <c r="R9" s="13"/>
      <c r="S9" s="13"/>
    </row>
    <row r="10" spans="1:19" s="12" customFormat="1" ht="18.75" x14ac:dyDescent="0.2">
      <c r="A10" s="435" t="s">
        <v>8</v>
      </c>
      <c r="B10" s="435"/>
      <c r="C10" s="43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440" t="s">
        <v>534</v>
      </c>
      <c r="B12" s="440"/>
      <c r="C12" s="440"/>
      <c r="D12" s="8"/>
      <c r="E12" s="8"/>
      <c r="F12" s="13"/>
      <c r="G12" s="13"/>
      <c r="H12" s="13"/>
      <c r="I12" s="13"/>
      <c r="J12" s="13"/>
      <c r="K12" s="13"/>
      <c r="L12" s="13"/>
      <c r="M12" s="13"/>
      <c r="N12" s="13"/>
      <c r="O12" s="13"/>
      <c r="P12" s="13"/>
      <c r="Q12" s="13"/>
      <c r="R12" s="13"/>
      <c r="S12" s="13"/>
    </row>
    <row r="13" spans="1:19" s="12" customFormat="1" ht="18.75" x14ac:dyDescent="0.2">
      <c r="A13" s="435" t="s">
        <v>7</v>
      </c>
      <c r="B13" s="435"/>
      <c r="C13" s="43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441" t="s">
        <v>535</v>
      </c>
      <c r="B15" s="441"/>
      <c r="C15" s="441"/>
      <c r="D15" s="8"/>
      <c r="E15" s="8"/>
      <c r="F15" s="8"/>
      <c r="G15" s="8"/>
      <c r="H15" s="8"/>
      <c r="I15" s="8"/>
      <c r="J15" s="8"/>
      <c r="K15" s="8"/>
      <c r="L15" s="8"/>
      <c r="M15" s="8"/>
      <c r="N15" s="8"/>
      <c r="O15" s="8"/>
      <c r="P15" s="8"/>
      <c r="Q15" s="8"/>
      <c r="R15" s="8"/>
      <c r="S15" s="8"/>
    </row>
    <row r="16" spans="1:19" s="3" customFormat="1" ht="15" customHeight="1" x14ac:dyDescent="0.2">
      <c r="A16" s="435" t="s">
        <v>6</v>
      </c>
      <c r="B16" s="435"/>
      <c r="C16" s="43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436" t="s">
        <v>397</v>
      </c>
      <c r="B18" s="437"/>
      <c r="C18" s="43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260</v>
      </c>
      <c r="C22" s="160" t="s">
        <v>543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544</v>
      </c>
      <c r="D23" s="29"/>
      <c r="E23" s="29"/>
      <c r="F23" s="28"/>
      <c r="G23" s="28"/>
      <c r="H23" s="28"/>
      <c r="I23" s="28"/>
      <c r="J23" s="28"/>
      <c r="K23" s="28"/>
      <c r="L23" s="28"/>
      <c r="M23" s="28"/>
      <c r="N23" s="28"/>
      <c r="O23" s="28"/>
      <c r="P23" s="28"/>
      <c r="Q23" s="27"/>
      <c r="R23" s="27"/>
      <c r="S23" s="27"/>
    </row>
    <row r="24" spans="1:19" s="3" customFormat="1" ht="13.5" customHeight="1" x14ac:dyDescent="0.2">
      <c r="A24" s="431"/>
      <c r="B24" s="432"/>
      <c r="C24" s="433"/>
      <c r="D24" s="29"/>
      <c r="E24" s="29"/>
      <c r="F24" s="28"/>
      <c r="G24" s="28"/>
      <c r="H24" s="28"/>
      <c r="I24" s="28"/>
      <c r="J24" s="28"/>
      <c r="K24" s="28"/>
      <c r="L24" s="28"/>
      <c r="M24" s="28"/>
      <c r="N24" s="28"/>
      <c r="O24" s="28"/>
      <c r="P24" s="28"/>
      <c r="Q24" s="27"/>
      <c r="R24" s="27"/>
      <c r="S24" s="27"/>
    </row>
    <row r="25" spans="1:19" s="223" customFormat="1" ht="65.25" customHeight="1" x14ac:dyDescent="0.2">
      <c r="A25" s="24" t="s">
        <v>62</v>
      </c>
      <c r="B25" s="108" t="s">
        <v>346</v>
      </c>
      <c r="C25" s="161" t="s">
        <v>418</v>
      </c>
      <c r="D25" s="129"/>
      <c r="E25" s="129"/>
      <c r="F25" s="208"/>
      <c r="G25" s="208"/>
      <c r="H25" s="208"/>
      <c r="I25" s="208"/>
      <c r="J25" s="208"/>
      <c r="K25" s="208"/>
      <c r="L25" s="208"/>
      <c r="M25" s="208"/>
      <c r="N25" s="208"/>
      <c r="O25" s="208"/>
      <c r="P25" s="130"/>
      <c r="Q25" s="130"/>
      <c r="R25" s="130"/>
      <c r="S25" s="130"/>
    </row>
    <row r="26" spans="1:19" s="223" customFormat="1" ht="42.75" customHeight="1" x14ac:dyDescent="0.2">
      <c r="A26" s="24" t="s">
        <v>61</v>
      </c>
      <c r="B26" s="108" t="s">
        <v>75</v>
      </c>
      <c r="C26" s="161" t="s">
        <v>419</v>
      </c>
      <c r="D26" s="129"/>
      <c r="E26" s="129"/>
      <c r="F26" s="208"/>
      <c r="G26" s="208"/>
      <c r="H26" s="208"/>
      <c r="I26" s="208"/>
      <c r="J26" s="208"/>
      <c r="K26" s="208"/>
      <c r="L26" s="208"/>
      <c r="M26" s="208"/>
      <c r="N26" s="208"/>
      <c r="O26" s="208"/>
      <c r="P26" s="130"/>
      <c r="Q26" s="130"/>
      <c r="R26" s="130"/>
      <c r="S26" s="130"/>
    </row>
    <row r="27" spans="1:19" s="223" customFormat="1" ht="51.75" customHeight="1" x14ac:dyDescent="0.2">
      <c r="A27" s="24" t="s">
        <v>59</v>
      </c>
      <c r="B27" s="108" t="s">
        <v>74</v>
      </c>
      <c r="C27" s="161" t="s">
        <v>420</v>
      </c>
      <c r="D27" s="129"/>
      <c r="E27" s="129"/>
      <c r="F27" s="208"/>
      <c r="G27" s="208"/>
      <c r="H27" s="208"/>
      <c r="I27" s="208"/>
      <c r="J27" s="208"/>
      <c r="K27" s="208"/>
      <c r="L27" s="208"/>
      <c r="M27" s="208"/>
      <c r="N27" s="208"/>
      <c r="O27" s="208"/>
      <c r="P27" s="130"/>
      <c r="Q27" s="130"/>
      <c r="R27" s="130"/>
      <c r="S27" s="130"/>
    </row>
    <row r="28" spans="1:19" s="223" customFormat="1" ht="64.5" customHeight="1" x14ac:dyDescent="0.2">
      <c r="A28" s="24" t="s">
        <v>58</v>
      </c>
      <c r="B28" s="108" t="s">
        <v>347</v>
      </c>
      <c r="C28" s="161" t="s">
        <v>415</v>
      </c>
      <c r="D28" s="129"/>
      <c r="E28" s="129"/>
      <c r="F28" s="208"/>
      <c r="G28" s="208"/>
      <c r="H28" s="208"/>
      <c r="I28" s="208"/>
      <c r="J28" s="208"/>
      <c r="K28" s="208"/>
      <c r="L28" s="208"/>
      <c r="M28" s="208"/>
      <c r="N28" s="208"/>
      <c r="O28" s="208"/>
      <c r="P28" s="130"/>
      <c r="Q28" s="130"/>
      <c r="R28" s="130"/>
      <c r="S28" s="130"/>
    </row>
    <row r="29" spans="1:19" s="223" customFormat="1" ht="51.75" customHeight="1" x14ac:dyDescent="0.2">
      <c r="A29" s="24" t="s">
        <v>56</v>
      </c>
      <c r="B29" s="108" t="s">
        <v>348</v>
      </c>
      <c r="C29" s="161" t="s">
        <v>415</v>
      </c>
      <c r="D29" s="129"/>
      <c r="E29" s="129"/>
      <c r="F29" s="208"/>
      <c r="G29" s="208"/>
      <c r="H29" s="208"/>
      <c r="I29" s="208"/>
      <c r="J29" s="208"/>
      <c r="K29" s="208"/>
      <c r="L29" s="208"/>
      <c r="M29" s="208"/>
      <c r="N29" s="208"/>
      <c r="O29" s="208"/>
      <c r="P29" s="130"/>
      <c r="Q29" s="130"/>
      <c r="R29" s="130"/>
      <c r="S29" s="130"/>
    </row>
    <row r="30" spans="1:19" s="223" customFormat="1" ht="51.75" customHeight="1" x14ac:dyDescent="0.2">
      <c r="A30" s="24" t="s">
        <v>54</v>
      </c>
      <c r="B30" s="108" t="s">
        <v>349</v>
      </c>
      <c r="C30" s="161" t="s">
        <v>286</v>
      </c>
      <c r="D30" s="129"/>
      <c r="E30" s="129"/>
      <c r="F30" s="208"/>
      <c r="G30" s="208"/>
      <c r="H30" s="208"/>
      <c r="I30" s="208"/>
      <c r="J30" s="208"/>
      <c r="K30" s="208"/>
      <c r="L30" s="208"/>
      <c r="M30" s="208"/>
      <c r="N30" s="208"/>
      <c r="O30" s="208"/>
      <c r="P30" s="130"/>
      <c r="Q30" s="130"/>
      <c r="R30" s="130"/>
      <c r="S30" s="130"/>
    </row>
    <row r="31" spans="1:19" s="223" customFormat="1" ht="51.75" customHeight="1" x14ac:dyDescent="0.2">
      <c r="A31" s="24" t="s">
        <v>73</v>
      </c>
      <c r="B31" s="108" t="s">
        <v>350</v>
      </c>
      <c r="C31" s="161" t="s">
        <v>286</v>
      </c>
      <c r="D31" s="129"/>
      <c r="E31" s="129"/>
      <c r="F31" s="208"/>
      <c r="G31" s="208"/>
      <c r="H31" s="208"/>
      <c r="I31" s="208"/>
      <c r="J31" s="208"/>
      <c r="K31" s="208"/>
      <c r="L31" s="208"/>
      <c r="M31" s="208"/>
      <c r="N31" s="208"/>
      <c r="O31" s="208"/>
      <c r="P31" s="130"/>
      <c r="Q31" s="130"/>
      <c r="R31" s="130"/>
      <c r="S31" s="130"/>
    </row>
    <row r="32" spans="1:19" s="223" customFormat="1" ht="51.75" customHeight="1" x14ac:dyDescent="0.2">
      <c r="A32" s="24" t="s">
        <v>71</v>
      </c>
      <c r="B32" s="108" t="s">
        <v>351</v>
      </c>
      <c r="C32" s="161" t="s">
        <v>286</v>
      </c>
      <c r="D32" s="129"/>
      <c r="E32" s="129"/>
      <c r="F32" s="208"/>
      <c r="G32" s="208"/>
      <c r="H32" s="208"/>
      <c r="I32" s="208"/>
      <c r="J32" s="208"/>
      <c r="K32" s="208"/>
      <c r="L32" s="208"/>
      <c r="M32" s="208"/>
      <c r="N32" s="208"/>
      <c r="O32" s="208"/>
      <c r="P32" s="130"/>
      <c r="Q32" s="130"/>
      <c r="R32" s="130"/>
      <c r="S32" s="130"/>
    </row>
    <row r="33" spans="1:19" s="223" customFormat="1" ht="101.25" customHeight="1" x14ac:dyDescent="0.2">
      <c r="A33" s="24" t="s">
        <v>70</v>
      </c>
      <c r="B33" s="108" t="s">
        <v>352</v>
      </c>
      <c r="C33" s="161" t="s">
        <v>430</v>
      </c>
      <c r="D33" s="129"/>
      <c r="E33" s="129"/>
      <c r="F33" s="208"/>
      <c r="G33" s="208"/>
      <c r="H33" s="208"/>
      <c r="I33" s="208"/>
      <c r="J33" s="208"/>
      <c r="K33" s="208"/>
      <c r="L33" s="208"/>
      <c r="M33" s="208"/>
      <c r="N33" s="208"/>
      <c r="O33" s="208"/>
      <c r="P33" s="130"/>
      <c r="Q33" s="130"/>
      <c r="R33" s="130"/>
      <c r="S33" s="130"/>
    </row>
    <row r="34" spans="1:19" ht="111" customHeight="1" x14ac:dyDescent="0.25">
      <c r="A34" s="24" t="s">
        <v>366</v>
      </c>
      <c r="B34" s="108" t="s">
        <v>353</v>
      </c>
      <c r="C34" s="161" t="s">
        <v>415</v>
      </c>
      <c r="D34" s="23"/>
      <c r="E34" s="23"/>
      <c r="F34" s="23"/>
      <c r="G34" s="23"/>
      <c r="H34" s="23"/>
      <c r="I34" s="23"/>
      <c r="J34" s="23"/>
      <c r="K34" s="23"/>
      <c r="L34" s="23"/>
      <c r="M34" s="23"/>
      <c r="N34" s="23"/>
      <c r="O34" s="23"/>
      <c r="P34" s="23"/>
      <c r="Q34" s="23"/>
      <c r="R34" s="23"/>
      <c r="S34" s="23"/>
    </row>
    <row r="35" spans="1:19" ht="58.5" customHeight="1" x14ac:dyDescent="0.25">
      <c r="A35" s="24" t="s">
        <v>356</v>
      </c>
      <c r="B35" s="108" t="s">
        <v>72</v>
      </c>
      <c r="C35" s="161" t="s">
        <v>415</v>
      </c>
      <c r="D35" s="23"/>
      <c r="E35" s="23"/>
      <c r="F35" s="23"/>
      <c r="G35" s="23"/>
      <c r="H35" s="23"/>
      <c r="I35" s="23"/>
      <c r="J35" s="23"/>
      <c r="K35" s="23"/>
      <c r="L35" s="23"/>
      <c r="M35" s="23"/>
      <c r="N35" s="23"/>
      <c r="O35" s="23"/>
      <c r="P35" s="23"/>
      <c r="Q35" s="23"/>
      <c r="R35" s="23"/>
      <c r="S35" s="23"/>
    </row>
    <row r="36" spans="1:19" ht="51.75" customHeight="1" x14ac:dyDescent="0.25">
      <c r="A36" s="24" t="s">
        <v>367</v>
      </c>
      <c r="B36" s="108" t="s">
        <v>354</v>
      </c>
      <c r="C36" s="161" t="s">
        <v>415</v>
      </c>
      <c r="D36" s="23"/>
      <c r="E36" s="23"/>
      <c r="F36" s="23"/>
      <c r="G36" s="23"/>
      <c r="H36" s="23"/>
      <c r="I36" s="23"/>
      <c r="J36" s="23"/>
      <c r="K36" s="23"/>
      <c r="L36" s="23"/>
      <c r="M36" s="23"/>
      <c r="N36" s="23"/>
      <c r="O36" s="23"/>
      <c r="P36" s="23"/>
      <c r="Q36" s="23"/>
      <c r="R36" s="23"/>
      <c r="S36" s="23"/>
    </row>
    <row r="37" spans="1:19" ht="43.5" customHeight="1" x14ac:dyDescent="0.25">
      <c r="A37" s="24" t="s">
        <v>357</v>
      </c>
      <c r="B37" s="108" t="s">
        <v>355</v>
      </c>
      <c r="C37" s="161" t="s">
        <v>286</v>
      </c>
      <c r="D37" s="23"/>
      <c r="E37" s="23"/>
      <c r="F37" s="23"/>
      <c r="G37" s="23"/>
      <c r="H37" s="23"/>
      <c r="I37" s="23"/>
      <c r="J37" s="23"/>
      <c r="K37" s="23"/>
      <c r="L37" s="23"/>
      <c r="M37" s="23"/>
      <c r="N37" s="23"/>
      <c r="O37" s="23"/>
      <c r="P37" s="23"/>
      <c r="Q37" s="23"/>
      <c r="R37" s="23"/>
      <c r="S37" s="23"/>
    </row>
    <row r="38" spans="1:19" ht="43.5" customHeight="1" x14ac:dyDescent="0.25">
      <c r="A38" s="24" t="s">
        <v>368</v>
      </c>
      <c r="B38" s="108" t="s">
        <v>188</v>
      </c>
      <c r="C38" s="161" t="s">
        <v>415</v>
      </c>
      <c r="D38" s="23"/>
      <c r="E38" s="23"/>
      <c r="F38" s="23"/>
      <c r="G38" s="23"/>
      <c r="H38" s="23"/>
      <c r="I38" s="23"/>
      <c r="J38" s="23"/>
      <c r="K38" s="23"/>
      <c r="L38" s="23"/>
      <c r="M38" s="23"/>
      <c r="N38" s="23"/>
      <c r="O38" s="23"/>
      <c r="P38" s="23"/>
      <c r="Q38" s="23"/>
      <c r="R38" s="23"/>
      <c r="S38" s="23"/>
    </row>
    <row r="39" spans="1:19" ht="23.25" customHeight="1" x14ac:dyDescent="0.25">
      <c r="A39" s="431"/>
      <c r="B39" s="432"/>
      <c r="C39" s="433"/>
      <c r="D39" s="23"/>
      <c r="E39" s="23"/>
      <c r="F39" s="23"/>
      <c r="G39" s="23"/>
      <c r="H39" s="23"/>
      <c r="I39" s="23"/>
      <c r="J39" s="23"/>
      <c r="K39" s="23"/>
      <c r="L39" s="23"/>
      <c r="M39" s="23"/>
      <c r="N39" s="23"/>
      <c r="O39" s="23"/>
      <c r="P39" s="23"/>
      <c r="Q39" s="23"/>
      <c r="R39" s="23"/>
      <c r="S39" s="23"/>
    </row>
    <row r="40" spans="1:19" ht="63" x14ac:dyDescent="0.25">
      <c r="A40" s="24" t="s">
        <v>358</v>
      </c>
      <c r="B40" s="108" t="s">
        <v>410</v>
      </c>
      <c r="C40" s="155"/>
      <c r="D40" s="23"/>
      <c r="E40" s="23"/>
      <c r="F40" s="23"/>
      <c r="G40" s="23"/>
      <c r="H40" s="23"/>
      <c r="I40" s="23"/>
      <c r="J40" s="23"/>
      <c r="K40" s="23"/>
      <c r="L40" s="23"/>
      <c r="M40" s="23"/>
      <c r="N40" s="23"/>
      <c r="O40" s="23"/>
      <c r="P40" s="23"/>
      <c r="Q40" s="23"/>
      <c r="R40" s="23"/>
      <c r="S40" s="23"/>
    </row>
    <row r="41" spans="1:19" ht="105.75" customHeight="1" x14ac:dyDescent="0.25">
      <c r="A41" s="24" t="s">
        <v>369</v>
      </c>
      <c r="B41" s="108" t="s">
        <v>392</v>
      </c>
      <c r="C41" s="118" t="s">
        <v>414</v>
      </c>
      <c r="D41" s="23"/>
      <c r="E41" s="23"/>
      <c r="F41" s="23"/>
      <c r="G41" s="23"/>
      <c r="H41" s="23"/>
      <c r="I41" s="23"/>
      <c r="J41" s="23"/>
      <c r="K41" s="23"/>
      <c r="L41" s="23"/>
      <c r="M41" s="23"/>
      <c r="N41" s="23"/>
      <c r="O41" s="23"/>
      <c r="P41" s="23"/>
      <c r="Q41" s="23"/>
      <c r="R41" s="23"/>
      <c r="S41" s="23"/>
    </row>
    <row r="42" spans="1:19" ht="83.25" customHeight="1" x14ac:dyDescent="0.25">
      <c r="A42" s="24" t="s">
        <v>359</v>
      </c>
      <c r="B42" s="108" t="s">
        <v>407</v>
      </c>
      <c r="C42" s="118" t="s">
        <v>414</v>
      </c>
      <c r="D42" s="23"/>
      <c r="E42" s="23"/>
      <c r="F42" s="23"/>
      <c r="G42" s="23"/>
      <c r="H42" s="23"/>
      <c r="I42" s="23"/>
      <c r="J42" s="23"/>
      <c r="K42" s="23"/>
      <c r="L42" s="23"/>
      <c r="M42" s="23"/>
      <c r="N42" s="23"/>
      <c r="O42" s="23"/>
      <c r="P42" s="23"/>
      <c r="Q42" s="23"/>
      <c r="R42" s="23"/>
      <c r="S42" s="23"/>
    </row>
    <row r="43" spans="1:19" ht="186" customHeight="1" x14ac:dyDescent="0.25">
      <c r="A43" s="24" t="s">
        <v>372</v>
      </c>
      <c r="B43" s="108" t="s">
        <v>373</v>
      </c>
      <c r="C43" s="118" t="s">
        <v>414</v>
      </c>
      <c r="D43" s="23"/>
      <c r="E43" s="23"/>
      <c r="F43" s="23"/>
      <c r="G43" s="23"/>
      <c r="H43" s="23"/>
      <c r="I43" s="23"/>
      <c r="J43" s="23"/>
      <c r="K43" s="23"/>
      <c r="L43" s="23"/>
      <c r="M43" s="23"/>
      <c r="N43" s="23"/>
      <c r="O43" s="23"/>
      <c r="P43" s="23"/>
      <c r="Q43" s="23"/>
      <c r="R43" s="23"/>
      <c r="S43" s="23"/>
    </row>
    <row r="44" spans="1:19" ht="111" customHeight="1" x14ac:dyDescent="0.25">
      <c r="A44" s="24" t="s">
        <v>360</v>
      </c>
      <c r="B44" s="108" t="s">
        <v>398</v>
      </c>
      <c r="C44" s="118" t="s">
        <v>414</v>
      </c>
      <c r="D44" s="23"/>
      <c r="E44" s="23"/>
      <c r="F44" s="23"/>
      <c r="G44" s="23"/>
      <c r="H44" s="23"/>
      <c r="I44" s="23"/>
      <c r="J44" s="23"/>
      <c r="K44" s="23"/>
      <c r="L44" s="23"/>
      <c r="M44" s="23"/>
      <c r="N44" s="23"/>
      <c r="O44" s="23"/>
      <c r="P44" s="23"/>
      <c r="Q44" s="23"/>
      <c r="R44" s="23"/>
      <c r="S44" s="23"/>
    </row>
    <row r="45" spans="1:19" ht="120" customHeight="1" x14ac:dyDescent="0.25">
      <c r="A45" s="24" t="s">
        <v>393</v>
      </c>
      <c r="B45" s="108" t="s">
        <v>399</v>
      </c>
      <c r="C45" s="118" t="s">
        <v>414</v>
      </c>
      <c r="D45" s="23"/>
      <c r="E45" s="23"/>
      <c r="F45" s="23"/>
      <c r="G45" s="23"/>
      <c r="H45" s="23"/>
      <c r="I45" s="23"/>
      <c r="J45" s="23"/>
      <c r="K45" s="23"/>
      <c r="L45" s="23"/>
      <c r="M45" s="23"/>
      <c r="N45" s="23"/>
      <c r="O45" s="23"/>
      <c r="P45" s="23"/>
      <c r="Q45" s="23"/>
      <c r="R45" s="23"/>
      <c r="S45" s="23"/>
    </row>
    <row r="46" spans="1:19" ht="101.25" customHeight="1" x14ac:dyDescent="0.25">
      <c r="A46" s="24" t="s">
        <v>361</v>
      </c>
      <c r="B46" s="108" t="s">
        <v>400</v>
      </c>
      <c r="C46" s="118" t="s">
        <v>414</v>
      </c>
      <c r="D46" s="23"/>
      <c r="E46" s="23"/>
      <c r="F46" s="23"/>
      <c r="G46" s="23"/>
      <c r="H46" s="23"/>
      <c r="I46" s="23"/>
      <c r="J46" s="23"/>
      <c r="K46" s="23"/>
      <c r="L46" s="23"/>
      <c r="M46" s="23"/>
      <c r="N46" s="23"/>
      <c r="O46" s="23"/>
      <c r="P46" s="23"/>
      <c r="Q46" s="23"/>
      <c r="R46" s="23"/>
      <c r="S46" s="23"/>
    </row>
    <row r="47" spans="1:19" ht="18.75" customHeight="1" x14ac:dyDescent="0.25">
      <c r="A47" s="431"/>
      <c r="B47" s="432"/>
      <c r="C47" s="433"/>
      <c r="D47" s="23"/>
      <c r="E47" s="23"/>
      <c r="F47" s="23"/>
      <c r="G47" s="23"/>
      <c r="H47" s="23"/>
      <c r="I47" s="23"/>
      <c r="J47" s="23"/>
      <c r="K47" s="23"/>
      <c r="L47" s="23"/>
      <c r="M47" s="23"/>
      <c r="N47" s="23"/>
      <c r="O47" s="23"/>
      <c r="P47" s="23"/>
      <c r="Q47" s="23"/>
      <c r="R47" s="23"/>
      <c r="S47" s="23"/>
    </row>
    <row r="48" spans="1:19" ht="75.75" customHeight="1" x14ac:dyDescent="0.25">
      <c r="A48" s="24" t="s">
        <v>394</v>
      </c>
      <c r="B48" s="108" t="s">
        <v>408</v>
      </c>
      <c r="C48" s="369">
        <v>20.004184627671854</v>
      </c>
      <c r="D48" s="23"/>
      <c r="E48" s="23"/>
      <c r="F48" s="23"/>
      <c r="G48" s="23"/>
      <c r="H48" s="23"/>
      <c r="I48" s="23"/>
      <c r="J48" s="23"/>
      <c r="K48" s="23"/>
      <c r="L48" s="23"/>
      <c r="M48" s="23"/>
      <c r="N48" s="23"/>
      <c r="O48" s="23"/>
      <c r="P48" s="23"/>
      <c r="Q48" s="23"/>
      <c r="R48" s="23"/>
      <c r="S48" s="23"/>
    </row>
    <row r="49" spans="1:19" ht="71.25" customHeight="1" x14ac:dyDescent="0.25">
      <c r="A49" s="24" t="s">
        <v>362</v>
      </c>
      <c r="B49" s="36" t="s">
        <v>409</v>
      </c>
      <c r="C49" s="369">
        <v>16.767391609858372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34" t="str">
        <f>'1. паспорт местоположение'!A5:C5</f>
        <v>Год раскрытия информации: 2022 год</v>
      </c>
      <c r="B4" s="434"/>
      <c r="C4" s="434"/>
      <c r="D4" s="434"/>
      <c r="E4" s="434"/>
      <c r="F4" s="434"/>
      <c r="G4" s="434"/>
      <c r="H4" s="434"/>
      <c r="I4" s="434"/>
      <c r="J4" s="434"/>
      <c r="K4" s="434"/>
      <c r="L4" s="434"/>
      <c r="M4" s="434"/>
      <c r="N4" s="434"/>
      <c r="O4" s="434"/>
      <c r="P4" s="434"/>
      <c r="Q4" s="434"/>
      <c r="R4" s="434"/>
      <c r="S4" s="434"/>
    </row>
    <row r="5" spans="1:28" s="12" customFormat="1" ht="15.75" x14ac:dyDescent="0.2">
      <c r="A5" s="17"/>
    </row>
    <row r="6" spans="1:28" s="12" customFormat="1" ht="18.75" x14ac:dyDescent="0.2">
      <c r="A6" s="438" t="s">
        <v>9</v>
      </c>
      <c r="B6" s="438"/>
      <c r="C6" s="438"/>
      <c r="D6" s="438"/>
      <c r="E6" s="438"/>
      <c r="F6" s="438"/>
      <c r="G6" s="438"/>
      <c r="H6" s="438"/>
      <c r="I6" s="438"/>
      <c r="J6" s="438"/>
      <c r="K6" s="438"/>
      <c r="L6" s="438"/>
      <c r="M6" s="438"/>
      <c r="N6" s="438"/>
      <c r="O6" s="438"/>
      <c r="P6" s="438"/>
      <c r="Q6" s="438"/>
      <c r="R6" s="438"/>
      <c r="S6" s="438"/>
      <c r="T6" s="104"/>
      <c r="U6" s="104"/>
      <c r="V6" s="104"/>
      <c r="W6" s="104"/>
      <c r="X6" s="104"/>
      <c r="Y6" s="104"/>
      <c r="Z6" s="104"/>
      <c r="AA6" s="104"/>
      <c r="AB6" s="104"/>
    </row>
    <row r="7" spans="1:28" s="12" customFormat="1" ht="18.75" x14ac:dyDescent="0.2">
      <c r="A7" s="438"/>
      <c r="B7" s="438"/>
      <c r="C7" s="438"/>
      <c r="D7" s="438"/>
      <c r="E7" s="438"/>
      <c r="F7" s="438"/>
      <c r="G7" s="438"/>
      <c r="H7" s="438"/>
      <c r="I7" s="438"/>
      <c r="J7" s="438"/>
      <c r="K7" s="438"/>
      <c r="L7" s="438"/>
      <c r="M7" s="438"/>
      <c r="N7" s="438"/>
      <c r="O7" s="438"/>
      <c r="P7" s="438"/>
      <c r="Q7" s="438"/>
      <c r="R7" s="438"/>
      <c r="S7" s="438"/>
      <c r="T7" s="104"/>
      <c r="U7" s="104"/>
      <c r="V7" s="104"/>
      <c r="W7" s="104"/>
      <c r="X7" s="104"/>
      <c r="Y7" s="104"/>
      <c r="Z7" s="104"/>
      <c r="AA7" s="104"/>
      <c r="AB7" s="104"/>
    </row>
    <row r="8" spans="1:28" s="12" customFormat="1" ht="18.75" x14ac:dyDescent="0.2">
      <c r="A8" s="439" t="s">
        <v>431</v>
      </c>
      <c r="B8" s="439"/>
      <c r="C8" s="439"/>
      <c r="D8" s="439"/>
      <c r="E8" s="439"/>
      <c r="F8" s="439"/>
      <c r="G8" s="439"/>
      <c r="H8" s="439"/>
      <c r="I8" s="439"/>
      <c r="J8" s="439"/>
      <c r="K8" s="439"/>
      <c r="L8" s="439"/>
      <c r="M8" s="439"/>
      <c r="N8" s="439"/>
      <c r="O8" s="439"/>
      <c r="P8" s="439"/>
      <c r="Q8" s="439"/>
      <c r="R8" s="439"/>
      <c r="S8" s="439"/>
      <c r="T8" s="104"/>
      <c r="U8" s="104"/>
      <c r="V8" s="104"/>
      <c r="W8" s="104"/>
      <c r="X8" s="104"/>
      <c r="Y8" s="104"/>
      <c r="Z8" s="104"/>
      <c r="AA8" s="104"/>
      <c r="AB8" s="104"/>
    </row>
    <row r="9" spans="1:28" s="12" customFormat="1" ht="18.75" x14ac:dyDescent="0.2">
      <c r="A9" s="435" t="s">
        <v>8</v>
      </c>
      <c r="B9" s="435"/>
      <c r="C9" s="435"/>
      <c r="D9" s="435"/>
      <c r="E9" s="435"/>
      <c r="F9" s="435"/>
      <c r="G9" s="435"/>
      <c r="H9" s="435"/>
      <c r="I9" s="435"/>
      <c r="J9" s="435"/>
      <c r="K9" s="435"/>
      <c r="L9" s="435"/>
      <c r="M9" s="435"/>
      <c r="N9" s="435"/>
      <c r="O9" s="435"/>
      <c r="P9" s="435"/>
      <c r="Q9" s="435"/>
      <c r="R9" s="435"/>
      <c r="S9" s="435"/>
      <c r="T9" s="104"/>
      <c r="U9" s="104"/>
      <c r="V9" s="104"/>
      <c r="W9" s="104"/>
      <c r="X9" s="104"/>
      <c r="Y9" s="104"/>
      <c r="Z9" s="104"/>
      <c r="AA9" s="104"/>
      <c r="AB9" s="104"/>
    </row>
    <row r="10" spans="1:28" s="12" customFormat="1" ht="18.75" x14ac:dyDescent="0.2">
      <c r="A10" s="438"/>
      <c r="B10" s="438"/>
      <c r="C10" s="438"/>
      <c r="D10" s="438"/>
      <c r="E10" s="438"/>
      <c r="F10" s="438"/>
      <c r="G10" s="438"/>
      <c r="H10" s="438"/>
      <c r="I10" s="438"/>
      <c r="J10" s="438"/>
      <c r="K10" s="438"/>
      <c r="L10" s="438"/>
      <c r="M10" s="438"/>
      <c r="N10" s="438"/>
      <c r="O10" s="438"/>
      <c r="P10" s="438"/>
      <c r="Q10" s="438"/>
      <c r="R10" s="438"/>
      <c r="S10" s="438"/>
      <c r="T10" s="104"/>
      <c r="U10" s="104"/>
      <c r="V10" s="104"/>
      <c r="W10" s="104"/>
      <c r="X10" s="104"/>
      <c r="Y10" s="104"/>
      <c r="Z10" s="104"/>
      <c r="AA10" s="104"/>
      <c r="AB10" s="104"/>
    </row>
    <row r="11" spans="1:28" s="12" customFormat="1" ht="18.75" x14ac:dyDescent="0.2">
      <c r="A11" s="439" t="str">
        <f>'1. паспорт местоположение'!A12:C12</f>
        <v>M_NS1100.PR.0007</v>
      </c>
      <c r="B11" s="439"/>
      <c r="C11" s="439"/>
      <c r="D11" s="439"/>
      <c r="E11" s="439"/>
      <c r="F11" s="439"/>
      <c r="G11" s="439"/>
      <c r="H11" s="439"/>
      <c r="I11" s="439"/>
      <c r="J11" s="439"/>
      <c r="K11" s="439"/>
      <c r="L11" s="439"/>
      <c r="M11" s="439"/>
      <c r="N11" s="439"/>
      <c r="O11" s="439"/>
      <c r="P11" s="439"/>
      <c r="Q11" s="439"/>
      <c r="R11" s="439"/>
      <c r="S11" s="439"/>
      <c r="T11" s="104"/>
      <c r="U11" s="104"/>
      <c r="V11" s="104"/>
      <c r="W11" s="104"/>
      <c r="X11" s="104"/>
      <c r="Y11" s="104"/>
      <c r="Z11" s="104"/>
      <c r="AA11" s="104"/>
      <c r="AB11" s="104"/>
    </row>
    <row r="12" spans="1:28" s="12" customFormat="1" ht="18.75" x14ac:dyDescent="0.2">
      <c r="A12" s="435" t="s">
        <v>7</v>
      </c>
      <c r="B12" s="435"/>
      <c r="C12" s="435"/>
      <c r="D12" s="435"/>
      <c r="E12" s="435"/>
      <c r="F12" s="435"/>
      <c r="G12" s="435"/>
      <c r="H12" s="435"/>
      <c r="I12" s="435"/>
      <c r="J12" s="435"/>
      <c r="K12" s="435"/>
      <c r="L12" s="435"/>
      <c r="M12" s="435"/>
      <c r="N12" s="435"/>
      <c r="O12" s="435"/>
      <c r="P12" s="435"/>
      <c r="Q12" s="435"/>
      <c r="R12" s="435"/>
      <c r="S12" s="435"/>
      <c r="T12" s="104"/>
      <c r="U12" s="104"/>
      <c r="V12" s="104"/>
      <c r="W12" s="104"/>
      <c r="X12" s="104"/>
      <c r="Y12" s="104"/>
      <c r="Z12" s="104"/>
      <c r="AA12" s="104"/>
      <c r="AB12" s="104"/>
    </row>
    <row r="13" spans="1:28" s="9" customFormat="1" ht="15.75" customHeight="1" x14ac:dyDescent="0.2">
      <c r="A13" s="446"/>
      <c r="B13" s="446"/>
      <c r="C13" s="446"/>
      <c r="D13" s="446"/>
      <c r="E13" s="446"/>
      <c r="F13" s="446"/>
      <c r="G13" s="446"/>
      <c r="H13" s="446"/>
      <c r="I13" s="446"/>
      <c r="J13" s="446"/>
      <c r="K13" s="446"/>
      <c r="L13" s="446"/>
      <c r="M13" s="446"/>
      <c r="N13" s="446"/>
      <c r="O13" s="446"/>
      <c r="P13" s="446"/>
      <c r="Q13" s="446"/>
      <c r="R13" s="446"/>
      <c r="S13" s="446"/>
      <c r="T13" s="157"/>
      <c r="U13" s="157"/>
      <c r="V13" s="157"/>
      <c r="W13" s="157"/>
      <c r="X13" s="157"/>
      <c r="Y13" s="157"/>
      <c r="Z13" s="157"/>
      <c r="AA13" s="157"/>
      <c r="AB13" s="157"/>
    </row>
    <row r="14" spans="1:28" s="3" customFormat="1" ht="14.25" x14ac:dyDescent="0.2">
      <c r="A14" s="439" t="str">
        <f>'1. паспорт местоположение'!A15:C15</f>
        <v>Электрическая заправочная станция (новое строительство)</v>
      </c>
      <c r="B14" s="439"/>
      <c r="C14" s="439"/>
      <c r="D14" s="439"/>
      <c r="E14" s="439"/>
      <c r="F14" s="439"/>
      <c r="G14" s="439"/>
      <c r="H14" s="439"/>
      <c r="I14" s="439"/>
      <c r="J14" s="439"/>
      <c r="K14" s="439"/>
      <c r="L14" s="439"/>
      <c r="M14" s="439"/>
      <c r="N14" s="439"/>
      <c r="O14" s="439"/>
      <c r="P14" s="439"/>
      <c r="Q14" s="439"/>
      <c r="R14" s="439"/>
      <c r="S14" s="439"/>
      <c r="T14" s="105"/>
      <c r="U14" s="105"/>
      <c r="V14" s="105"/>
      <c r="W14" s="105"/>
      <c r="X14" s="105"/>
      <c r="Y14" s="105"/>
      <c r="Z14" s="105"/>
      <c r="AA14" s="105"/>
      <c r="AB14" s="105"/>
    </row>
    <row r="15" spans="1:28" s="3" customFormat="1" ht="15" customHeight="1" x14ac:dyDescent="0.2">
      <c r="A15" s="435" t="s">
        <v>6</v>
      </c>
      <c r="B15" s="435"/>
      <c r="C15" s="435"/>
      <c r="D15" s="435"/>
      <c r="E15" s="435"/>
      <c r="F15" s="435"/>
      <c r="G15" s="435"/>
      <c r="H15" s="435"/>
      <c r="I15" s="435"/>
      <c r="J15" s="435"/>
      <c r="K15" s="435"/>
      <c r="L15" s="435"/>
      <c r="M15" s="435"/>
      <c r="N15" s="435"/>
      <c r="O15" s="435"/>
      <c r="P15" s="435"/>
      <c r="Q15" s="435"/>
      <c r="R15" s="435"/>
      <c r="S15" s="435"/>
      <c r="T15" s="106"/>
      <c r="U15" s="106"/>
      <c r="V15" s="106"/>
      <c r="W15" s="106"/>
      <c r="X15" s="106"/>
      <c r="Y15" s="106"/>
      <c r="Z15" s="106"/>
      <c r="AA15" s="106"/>
      <c r="AB15" s="106"/>
    </row>
    <row r="16" spans="1:28" s="3" customFormat="1" ht="15" customHeight="1" x14ac:dyDescent="0.2">
      <c r="A16" s="447"/>
      <c r="B16" s="447"/>
      <c r="C16" s="447"/>
      <c r="D16" s="447"/>
      <c r="E16" s="447"/>
      <c r="F16" s="447"/>
      <c r="G16" s="447"/>
      <c r="H16" s="447"/>
      <c r="I16" s="447"/>
      <c r="J16" s="447"/>
      <c r="K16" s="447"/>
      <c r="L16" s="447"/>
      <c r="M16" s="447"/>
      <c r="N16" s="447"/>
      <c r="O16" s="447"/>
      <c r="P16" s="447"/>
      <c r="Q16" s="447"/>
      <c r="R16" s="447"/>
      <c r="S16" s="447"/>
      <c r="T16" s="156"/>
      <c r="U16" s="156"/>
      <c r="V16" s="156"/>
      <c r="W16" s="156"/>
      <c r="X16" s="156"/>
      <c r="Y16" s="156"/>
    </row>
    <row r="17" spans="1:28" s="3" customFormat="1" ht="45.75" customHeight="1" x14ac:dyDescent="0.2">
      <c r="A17" s="436" t="s">
        <v>371</v>
      </c>
      <c r="B17" s="436"/>
      <c r="C17" s="436"/>
      <c r="D17" s="436"/>
      <c r="E17" s="436"/>
      <c r="F17" s="436"/>
      <c r="G17" s="436"/>
      <c r="H17" s="436"/>
      <c r="I17" s="436"/>
      <c r="J17" s="436"/>
      <c r="K17" s="436"/>
      <c r="L17" s="436"/>
      <c r="M17" s="436"/>
      <c r="N17" s="436"/>
      <c r="O17" s="436"/>
      <c r="P17" s="436"/>
      <c r="Q17" s="436"/>
      <c r="R17" s="436"/>
      <c r="S17" s="436"/>
      <c r="T17" s="7"/>
      <c r="U17" s="7"/>
      <c r="V17" s="7"/>
      <c r="W17" s="7"/>
      <c r="X17" s="7"/>
      <c r="Y17" s="7"/>
      <c r="Z17" s="7"/>
      <c r="AA17" s="7"/>
      <c r="AB17" s="7"/>
    </row>
    <row r="18" spans="1:28" s="3" customFormat="1" ht="15" customHeight="1" x14ac:dyDescent="0.2">
      <c r="A18" s="448"/>
      <c r="B18" s="448"/>
      <c r="C18" s="448"/>
      <c r="D18" s="448"/>
      <c r="E18" s="448"/>
      <c r="F18" s="448"/>
      <c r="G18" s="448"/>
      <c r="H18" s="448"/>
      <c r="I18" s="448"/>
      <c r="J18" s="448"/>
      <c r="K18" s="448"/>
      <c r="L18" s="448"/>
      <c r="M18" s="448"/>
      <c r="N18" s="448"/>
      <c r="O18" s="448"/>
      <c r="P18" s="448"/>
      <c r="Q18" s="448"/>
      <c r="R18" s="448"/>
      <c r="S18" s="448"/>
      <c r="T18" s="156"/>
      <c r="U18" s="156"/>
      <c r="V18" s="156"/>
      <c r="W18" s="156"/>
      <c r="X18" s="156"/>
      <c r="Y18" s="156"/>
    </row>
    <row r="19" spans="1:28" s="3" customFormat="1" ht="54" customHeight="1" x14ac:dyDescent="0.2">
      <c r="A19" s="442" t="s">
        <v>5</v>
      </c>
      <c r="B19" s="442" t="s">
        <v>100</v>
      </c>
      <c r="C19" s="443" t="s">
        <v>292</v>
      </c>
      <c r="D19" s="442" t="s">
        <v>291</v>
      </c>
      <c r="E19" s="442" t="s">
        <v>99</v>
      </c>
      <c r="F19" s="442" t="s">
        <v>98</v>
      </c>
      <c r="G19" s="442" t="s">
        <v>287</v>
      </c>
      <c r="H19" s="442" t="s">
        <v>97</v>
      </c>
      <c r="I19" s="442" t="s">
        <v>96</v>
      </c>
      <c r="J19" s="442" t="s">
        <v>95</v>
      </c>
      <c r="K19" s="442" t="s">
        <v>94</v>
      </c>
      <c r="L19" s="442" t="s">
        <v>93</v>
      </c>
      <c r="M19" s="442" t="s">
        <v>92</v>
      </c>
      <c r="N19" s="442" t="s">
        <v>91</v>
      </c>
      <c r="O19" s="442" t="s">
        <v>90</v>
      </c>
      <c r="P19" s="442" t="s">
        <v>89</v>
      </c>
      <c r="Q19" s="442" t="s">
        <v>290</v>
      </c>
      <c r="R19" s="442"/>
      <c r="S19" s="445" t="s">
        <v>365</v>
      </c>
      <c r="T19" s="156"/>
      <c r="U19" s="156"/>
      <c r="V19" s="156"/>
      <c r="W19" s="156"/>
      <c r="X19" s="156"/>
      <c r="Y19" s="156"/>
    </row>
    <row r="20" spans="1:28" s="3" customFormat="1" ht="180.75" customHeight="1" x14ac:dyDescent="0.2">
      <c r="A20" s="442"/>
      <c r="B20" s="442"/>
      <c r="C20" s="444"/>
      <c r="D20" s="442"/>
      <c r="E20" s="442"/>
      <c r="F20" s="442"/>
      <c r="G20" s="442"/>
      <c r="H20" s="442"/>
      <c r="I20" s="442"/>
      <c r="J20" s="442"/>
      <c r="K20" s="442"/>
      <c r="L20" s="442"/>
      <c r="M20" s="442"/>
      <c r="N20" s="442"/>
      <c r="O20" s="442"/>
      <c r="P20" s="442"/>
      <c r="Q20" s="158" t="s">
        <v>288</v>
      </c>
      <c r="R20" s="39" t="s">
        <v>289</v>
      </c>
      <c r="S20" s="445"/>
      <c r="T20" s="28"/>
      <c r="U20" s="28"/>
      <c r="V20" s="28"/>
      <c r="W20" s="28"/>
      <c r="X20" s="28"/>
      <c r="Y20" s="28"/>
      <c r="Z20" s="27"/>
      <c r="AA20" s="27"/>
      <c r="AB20" s="27"/>
    </row>
    <row r="21" spans="1:28" s="3"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59">
        <v>16</v>
      </c>
      <c r="Q21" s="158">
        <v>17</v>
      </c>
      <c r="R21" s="159">
        <v>18</v>
      </c>
      <c r="S21" s="158">
        <v>19</v>
      </c>
      <c r="T21" s="28"/>
      <c r="U21" s="28"/>
      <c r="V21" s="28"/>
      <c r="W21" s="28"/>
      <c r="X21" s="28"/>
      <c r="Y21" s="28"/>
      <c r="Z21" s="27"/>
      <c r="AA21" s="27"/>
      <c r="AB21" s="27"/>
    </row>
    <row r="22" spans="1:28" s="3" customFormat="1" ht="153" customHeight="1" x14ac:dyDescent="0.2">
      <c r="A22" s="158"/>
      <c r="B22" s="228"/>
      <c r="C22" s="228"/>
      <c r="D22" s="229"/>
      <c r="E22" s="228"/>
      <c r="F22" s="228"/>
      <c r="G22" s="159"/>
      <c r="H22" s="159"/>
      <c r="I22" s="159"/>
      <c r="J22" s="159"/>
      <c r="K22" s="228"/>
      <c r="L22" s="228"/>
      <c r="M22" s="158"/>
      <c r="N22" s="158"/>
      <c r="O22" s="228"/>
      <c r="P22" s="228"/>
      <c r="Q22" s="230"/>
      <c r="R22" s="230"/>
      <c r="S22" s="231"/>
      <c r="T22" s="28"/>
      <c r="U22" s="28"/>
      <c r="V22" s="28"/>
      <c r="W22" s="28"/>
      <c r="X22" s="28"/>
      <c r="Y22" s="28"/>
      <c r="Z22" s="27"/>
      <c r="AA22" s="27"/>
      <c r="AB22" s="27"/>
    </row>
    <row r="23" spans="1:28" ht="20.25" customHeight="1" x14ac:dyDescent="0.25">
      <c r="A23" s="96"/>
      <c r="B23" s="159" t="s">
        <v>285</v>
      </c>
      <c r="C23" s="159"/>
      <c r="D23" s="159"/>
      <c r="E23" s="96" t="s">
        <v>286</v>
      </c>
      <c r="F23" s="96" t="s">
        <v>286</v>
      </c>
      <c r="G23" s="96" t="s">
        <v>286</v>
      </c>
      <c r="H23" s="96">
        <v>6</v>
      </c>
      <c r="I23" s="96"/>
      <c r="J23" s="96">
        <v>6</v>
      </c>
      <c r="K23" s="96"/>
      <c r="L23" s="96"/>
      <c r="M23" s="96">
        <v>6</v>
      </c>
      <c r="N23" s="96">
        <v>6</v>
      </c>
      <c r="O23" s="96"/>
      <c r="P23" s="96"/>
      <c r="Q23" s="9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4" zoomScale="60" zoomScaleNormal="60" workbookViewId="0">
      <selection activeCell="F26" sqref="F25:F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34" t="str">
        <f>'1. паспорт местоположение'!A5:C5</f>
        <v>Год раскрытия информации: 2022 год</v>
      </c>
      <c r="B6" s="434"/>
      <c r="C6" s="434"/>
      <c r="D6" s="434"/>
      <c r="E6" s="434"/>
      <c r="F6" s="434"/>
      <c r="G6" s="434"/>
      <c r="H6" s="434"/>
      <c r="I6" s="434"/>
      <c r="J6" s="434"/>
      <c r="K6" s="434"/>
      <c r="L6" s="434"/>
      <c r="M6" s="434"/>
      <c r="N6" s="434"/>
      <c r="O6" s="434"/>
      <c r="P6" s="434"/>
      <c r="Q6" s="434"/>
      <c r="R6" s="434"/>
      <c r="S6" s="434"/>
      <c r="T6" s="434"/>
    </row>
    <row r="7" spans="1:20" s="12" customFormat="1" x14ac:dyDescent="0.2">
      <c r="A7" s="17"/>
      <c r="H7" s="16"/>
    </row>
    <row r="8" spans="1:20" s="12" customFormat="1" ht="18.75" x14ac:dyDescent="0.2">
      <c r="A8" s="438" t="s">
        <v>9</v>
      </c>
      <c r="B8" s="438"/>
      <c r="C8" s="438"/>
      <c r="D8" s="438"/>
      <c r="E8" s="438"/>
      <c r="F8" s="438"/>
      <c r="G8" s="438"/>
      <c r="H8" s="438"/>
      <c r="I8" s="438"/>
      <c r="J8" s="438"/>
      <c r="K8" s="438"/>
      <c r="L8" s="438"/>
      <c r="M8" s="438"/>
      <c r="N8" s="438"/>
      <c r="O8" s="438"/>
      <c r="P8" s="438"/>
      <c r="Q8" s="438"/>
      <c r="R8" s="438"/>
      <c r="S8" s="438"/>
      <c r="T8" s="438"/>
    </row>
    <row r="9" spans="1:20" s="12" customFormat="1" ht="18.75" x14ac:dyDescent="0.2">
      <c r="A9" s="438"/>
      <c r="B9" s="438"/>
      <c r="C9" s="438"/>
      <c r="D9" s="438"/>
      <c r="E9" s="438"/>
      <c r="F9" s="438"/>
      <c r="G9" s="438"/>
      <c r="H9" s="438"/>
      <c r="I9" s="438"/>
      <c r="J9" s="438"/>
      <c r="K9" s="438"/>
      <c r="L9" s="438"/>
      <c r="M9" s="438"/>
      <c r="N9" s="438"/>
      <c r="O9" s="438"/>
      <c r="P9" s="438"/>
      <c r="Q9" s="438"/>
      <c r="R9" s="438"/>
      <c r="S9" s="438"/>
      <c r="T9" s="438"/>
    </row>
    <row r="10" spans="1:20" s="12" customFormat="1" ht="18.75" customHeight="1" x14ac:dyDescent="0.2">
      <c r="A10" s="439" t="s">
        <v>431</v>
      </c>
      <c r="B10" s="439"/>
      <c r="C10" s="439"/>
      <c r="D10" s="439"/>
      <c r="E10" s="439"/>
      <c r="F10" s="439"/>
      <c r="G10" s="439"/>
      <c r="H10" s="439"/>
      <c r="I10" s="439"/>
      <c r="J10" s="439"/>
      <c r="K10" s="439"/>
      <c r="L10" s="439"/>
      <c r="M10" s="439"/>
      <c r="N10" s="439"/>
      <c r="O10" s="439"/>
      <c r="P10" s="439"/>
      <c r="Q10" s="439"/>
      <c r="R10" s="439"/>
      <c r="S10" s="439"/>
      <c r="T10" s="439"/>
    </row>
    <row r="11" spans="1:20" s="12" customFormat="1" ht="18.75" customHeight="1" x14ac:dyDescent="0.2">
      <c r="A11" s="435" t="s">
        <v>8</v>
      </c>
      <c r="B11" s="435"/>
      <c r="C11" s="435"/>
      <c r="D11" s="435"/>
      <c r="E11" s="435"/>
      <c r="F11" s="435"/>
      <c r="G11" s="435"/>
      <c r="H11" s="435"/>
      <c r="I11" s="435"/>
      <c r="J11" s="435"/>
      <c r="K11" s="435"/>
      <c r="L11" s="435"/>
      <c r="M11" s="435"/>
      <c r="N11" s="435"/>
      <c r="O11" s="435"/>
      <c r="P11" s="435"/>
      <c r="Q11" s="435"/>
      <c r="R11" s="435"/>
      <c r="S11" s="435"/>
      <c r="T11" s="435"/>
    </row>
    <row r="12" spans="1:20" s="12" customFormat="1" ht="18.75" x14ac:dyDescent="0.2">
      <c r="A12" s="438"/>
      <c r="B12" s="438"/>
      <c r="C12" s="438"/>
      <c r="D12" s="438"/>
      <c r="E12" s="438"/>
      <c r="F12" s="438"/>
      <c r="G12" s="438"/>
      <c r="H12" s="438"/>
      <c r="I12" s="438"/>
      <c r="J12" s="438"/>
      <c r="K12" s="438"/>
      <c r="L12" s="438"/>
      <c r="M12" s="438"/>
      <c r="N12" s="438"/>
      <c r="O12" s="438"/>
      <c r="P12" s="438"/>
      <c r="Q12" s="438"/>
      <c r="R12" s="438"/>
      <c r="S12" s="438"/>
      <c r="T12" s="438"/>
    </row>
    <row r="13" spans="1:20" s="12" customFormat="1" ht="18.75" customHeight="1" x14ac:dyDescent="0.2">
      <c r="A13" s="439" t="str">
        <f>'1. паспорт местоположение'!A12:C12</f>
        <v>M_NS1100.PR.0007</v>
      </c>
      <c r="B13" s="439"/>
      <c r="C13" s="439"/>
      <c r="D13" s="439"/>
      <c r="E13" s="439"/>
      <c r="F13" s="439"/>
      <c r="G13" s="439"/>
      <c r="H13" s="439"/>
      <c r="I13" s="439"/>
      <c r="J13" s="439"/>
      <c r="K13" s="439"/>
      <c r="L13" s="439"/>
      <c r="M13" s="439"/>
      <c r="N13" s="439"/>
      <c r="O13" s="439"/>
      <c r="P13" s="439"/>
      <c r="Q13" s="439"/>
      <c r="R13" s="439"/>
      <c r="S13" s="439"/>
      <c r="T13" s="439"/>
    </row>
    <row r="14" spans="1:20" s="12" customFormat="1" ht="18.75" customHeight="1" x14ac:dyDescent="0.2">
      <c r="A14" s="435" t="s">
        <v>7</v>
      </c>
      <c r="B14" s="435"/>
      <c r="C14" s="435"/>
      <c r="D14" s="435"/>
      <c r="E14" s="435"/>
      <c r="F14" s="435"/>
      <c r="G14" s="435"/>
      <c r="H14" s="435"/>
      <c r="I14" s="435"/>
      <c r="J14" s="435"/>
      <c r="K14" s="435"/>
      <c r="L14" s="435"/>
      <c r="M14" s="435"/>
      <c r="N14" s="435"/>
      <c r="O14" s="435"/>
      <c r="P14" s="435"/>
      <c r="Q14" s="435"/>
      <c r="R14" s="435"/>
      <c r="S14" s="435"/>
      <c r="T14" s="435"/>
    </row>
    <row r="15" spans="1:20" s="9" customFormat="1" ht="15.75" customHeight="1" x14ac:dyDescent="0.2">
      <c r="A15" s="446"/>
      <c r="B15" s="446"/>
      <c r="C15" s="446"/>
      <c r="D15" s="446"/>
      <c r="E15" s="446"/>
      <c r="F15" s="446"/>
      <c r="G15" s="446"/>
      <c r="H15" s="446"/>
      <c r="I15" s="446"/>
      <c r="J15" s="446"/>
      <c r="K15" s="446"/>
      <c r="L15" s="446"/>
      <c r="M15" s="446"/>
      <c r="N15" s="446"/>
      <c r="O15" s="446"/>
      <c r="P15" s="446"/>
      <c r="Q15" s="446"/>
      <c r="R15" s="446"/>
      <c r="S15" s="446"/>
      <c r="T15" s="446"/>
    </row>
    <row r="16" spans="1:20" s="3" customFormat="1" ht="14.25" x14ac:dyDescent="0.2">
      <c r="A16" s="439" t="str">
        <f>'1. паспорт местоположение'!A15:C15</f>
        <v>Электрическая заправочная станция (новое строительство)</v>
      </c>
      <c r="B16" s="439"/>
      <c r="C16" s="439"/>
      <c r="D16" s="439"/>
      <c r="E16" s="439"/>
      <c r="F16" s="439"/>
      <c r="G16" s="439"/>
      <c r="H16" s="439"/>
      <c r="I16" s="439"/>
      <c r="J16" s="439"/>
      <c r="K16" s="439"/>
      <c r="L16" s="439"/>
      <c r="M16" s="439"/>
      <c r="N16" s="439"/>
      <c r="O16" s="439"/>
      <c r="P16" s="439"/>
      <c r="Q16" s="439"/>
      <c r="R16" s="439"/>
      <c r="S16" s="439"/>
      <c r="T16" s="439"/>
    </row>
    <row r="17" spans="1:20" s="3" customFormat="1" ht="15" customHeight="1" x14ac:dyDescent="0.2">
      <c r="A17" s="435" t="s">
        <v>6</v>
      </c>
      <c r="B17" s="435"/>
      <c r="C17" s="435"/>
      <c r="D17" s="435"/>
      <c r="E17" s="435"/>
      <c r="F17" s="435"/>
      <c r="G17" s="435"/>
      <c r="H17" s="435"/>
      <c r="I17" s="435"/>
      <c r="J17" s="435"/>
      <c r="K17" s="435"/>
      <c r="L17" s="435"/>
      <c r="M17" s="435"/>
      <c r="N17" s="435"/>
      <c r="O17" s="435"/>
      <c r="P17" s="435"/>
      <c r="Q17" s="435"/>
      <c r="R17" s="435"/>
      <c r="S17" s="435"/>
      <c r="T17" s="435"/>
    </row>
    <row r="18" spans="1:20" s="3" customFormat="1" ht="15" customHeight="1" x14ac:dyDescent="0.2">
      <c r="A18" s="447"/>
      <c r="B18" s="447"/>
      <c r="C18" s="447"/>
      <c r="D18" s="447"/>
      <c r="E18" s="447"/>
      <c r="F18" s="447"/>
      <c r="G18" s="447"/>
      <c r="H18" s="447"/>
      <c r="I18" s="447"/>
      <c r="J18" s="447"/>
      <c r="K18" s="447"/>
      <c r="L18" s="447"/>
      <c r="M18" s="447"/>
      <c r="N18" s="447"/>
      <c r="O18" s="447"/>
      <c r="P18" s="447"/>
      <c r="Q18" s="447"/>
      <c r="R18" s="447"/>
      <c r="S18" s="447"/>
      <c r="T18" s="447"/>
    </row>
    <row r="19" spans="1:20" s="3" customFormat="1" ht="15" customHeight="1" x14ac:dyDescent="0.2">
      <c r="A19" s="437" t="s">
        <v>376</v>
      </c>
      <c r="B19" s="437"/>
      <c r="C19" s="437"/>
      <c r="D19" s="437"/>
      <c r="E19" s="437"/>
      <c r="F19" s="437"/>
      <c r="G19" s="437"/>
      <c r="H19" s="437"/>
      <c r="I19" s="437"/>
      <c r="J19" s="437"/>
      <c r="K19" s="437"/>
      <c r="L19" s="437"/>
      <c r="M19" s="437"/>
      <c r="N19" s="437"/>
      <c r="O19" s="437"/>
      <c r="P19" s="437"/>
      <c r="Q19" s="437"/>
      <c r="R19" s="437"/>
      <c r="S19" s="437"/>
      <c r="T19" s="437"/>
    </row>
    <row r="20" spans="1:20" s="54" customFormat="1" ht="21" customHeight="1" x14ac:dyDescent="0.25">
      <c r="A20" s="463"/>
      <c r="B20" s="463"/>
      <c r="C20" s="463"/>
      <c r="D20" s="463"/>
      <c r="E20" s="463"/>
      <c r="F20" s="463"/>
      <c r="G20" s="463"/>
      <c r="H20" s="463"/>
      <c r="I20" s="463"/>
      <c r="J20" s="463"/>
      <c r="K20" s="463"/>
      <c r="L20" s="463"/>
      <c r="M20" s="463"/>
      <c r="N20" s="463"/>
      <c r="O20" s="463"/>
      <c r="P20" s="463"/>
      <c r="Q20" s="463"/>
      <c r="R20" s="463"/>
      <c r="S20" s="463"/>
      <c r="T20" s="463"/>
    </row>
    <row r="21" spans="1:20" ht="46.5" customHeight="1" x14ac:dyDescent="0.25">
      <c r="A21" s="457" t="s">
        <v>5</v>
      </c>
      <c r="B21" s="450" t="s">
        <v>184</v>
      </c>
      <c r="C21" s="451"/>
      <c r="D21" s="454" t="s">
        <v>122</v>
      </c>
      <c r="E21" s="450" t="s">
        <v>405</v>
      </c>
      <c r="F21" s="451"/>
      <c r="G21" s="450" t="s">
        <v>229</v>
      </c>
      <c r="H21" s="451"/>
      <c r="I21" s="450" t="s">
        <v>121</v>
      </c>
      <c r="J21" s="451"/>
      <c r="K21" s="454" t="s">
        <v>120</v>
      </c>
      <c r="L21" s="450" t="s">
        <v>119</v>
      </c>
      <c r="M21" s="451"/>
      <c r="N21" s="450" t="s">
        <v>401</v>
      </c>
      <c r="O21" s="451"/>
      <c r="P21" s="454" t="s">
        <v>118</v>
      </c>
      <c r="Q21" s="460" t="s">
        <v>117</v>
      </c>
      <c r="R21" s="461"/>
      <c r="S21" s="460" t="s">
        <v>116</v>
      </c>
      <c r="T21" s="462"/>
    </row>
    <row r="22" spans="1:20" ht="204.75" customHeight="1" x14ac:dyDescent="0.25">
      <c r="A22" s="458"/>
      <c r="B22" s="452"/>
      <c r="C22" s="453"/>
      <c r="D22" s="456"/>
      <c r="E22" s="452"/>
      <c r="F22" s="453"/>
      <c r="G22" s="452"/>
      <c r="H22" s="453"/>
      <c r="I22" s="452"/>
      <c r="J22" s="453"/>
      <c r="K22" s="455"/>
      <c r="L22" s="452"/>
      <c r="M22" s="453"/>
      <c r="N22" s="452"/>
      <c r="O22" s="453"/>
      <c r="P22" s="455"/>
      <c r="Q22" s="84" t="s">
        <v>115</v>
      </c>
      <c r="R22" s="84" t="s">
        <v>375</v>
      </c>
      <c r="S22" s="84" t="s">
        <v>114</v>
      </c>
      <c r="T22" s="84" t="s">
        <v>113</v>
      </c>
    </row>
    <row r="23" spans="1:20" ht="51.75" customHeight="1" x14ac:dyDescent="0.25">
      <c r="A23" s="459"/>
      <c r="B23" s="109" t="s">
        <v>111</v>
      </c>
      <c r="C23" s="109" t="s">
        <v>112</v>
      </c>
      <c r="D23" s="455"/>
      <c r="E23" s="109" t="s">
        <v>111</v>
      </c>
      <c r="F23" s="109" t="s">
        <v>112</v>
      </c>
      <c r="G23" s="109" t="s">
        <v>111</v>
      </c>
      <c r="H23" s="109" t="s">
        <v>112</v>
      </c>
      <c r="I23" s="109" t="s">
        <v>111</v>
      </c>
      <c r="J23" s="109" t="s">
        <v>112</v>
      </c>
      <c r="K23" s="109" t="s">
        <v>111</v>
      </c>
      <c r="L23" s="109" t="s">
        <v>111</v>
      </c>
      <c r="M23" s="109" t="s">
        <v>112</v>
      </c>
      <c r="N23" s="109" t="s">
        <v>111</v>
      </c>
      <c r="O23" s="109" t="s">
        <v>112</v>
      </c>
      <c r="P23" s="110"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19"/>
      <c r="C25" s="119"/>
      <c r="D25" s="233"/>
      <c r="E25" s="233"/>
      <c r="F25" s="233"/>
      <c r="G25" s="126"/>
      <c r="H25" s="126"/>
      <c r="I25" s="126"/>
      <c r="J25" s="126"/>
      <c r="K25" s="126"/>
      <c r="L25" s="126"/>
      <c r="M25" s="126"/>
      <c r="N25" s="126"/>
      <c r="O25" s="126"/>
      <c r="P25" s="126"/>
      <c r="Q25" s="127"/>
      <c r="R25" s="127"/>
      <c r="S25" s="126"/>
      <c r="T25" s="126"/>
    </row>
    <row r="26" spans="1:20" ht="46.5" customHeight="1" x14ac:dyDescent="0.25">
      <c r="A26" s="55">
        <v>2</v>
      </c>
      <c r="B26" s="119"/>
      <c r="C26" s="119"/>
      <c r="D26" s="128"/>
      <c r="E26" s="124"/>
      <c r="F26" s="124"/>
      <c r="G26" s="126"/>
      <c r="H26" s="126"/>
      <c r="I26" s="126"/>
      <c r="J26" s="126"/>
      <c r="K26" s="126"/>
      <c r="L26" s="126"/>
      <c r="M26" s="126"/>
      <c r="N26" s="126"/>
      <c r="O26" s="126"/>
      <c r="P26" s="126"/>
      <c r="Q26" s="127"/>
      <c r="R26" s="127"/>
      <c r="S26" s="126"/>
      <c r="T26" s="126"/>
    </row>
    <row r="27" spans="1:20" ht="46.5" customHeight="1" x14ac:dyDescent="0.25">
      <c r="A27" s="55">
        <v>3</v>
      </c>
      <c r="B27" s="119"/>
      <c r="C27" s="119"/>
      <c r="D27" s="128"/>
      <c r="E27" s="124"/>
      <c r="F27" s="124"/>
      <c r="G27" s="126"/>
      <c r="H27" s="126"/>
      <c r="I27" s="126"/>
      <c r="J27" s="126"/>
      <c r="K27" s="126"/>
      <c r="L27" s="126"/>
      <c r="M27" s="126"/>
      <c r="N27" s="126"/>
      <c r="O27" s="126"/>
      <c r="P27" s="126"/>
      <c r="Q27" s="127"/>
      <c r="R27" s="127"/>
      <c r="S27" s="126"/>
      <c r="T27" s="126"/>
    </row>
    <row r="28" spans="1:20" ht="46.5" customHeight="1" x14ac:dyDescent="0.25">
      <c r="A28" s="55">
        <v>4</v>
      </c>
      <c r="B28" s="119"/>
      <c r="C28" s="119"/>
      <c r="D28" s="128"/>
      <c r="E28" s="124"/>
      <c r="F28" s="124"/>
      <c r="G28" s="127"/>
      <c r="H28" s="127"/>
      <c r="I28" s="126"/>
      <c r="J28" s="126"/>
      <c r="K28" s="126"/>
      <c r="L28" s="126"/>
      <c r="M28" s="126"/>
      <c r="N28" s="126"/>
      <c r="O28" s="126"/>
      <c r="P28" s="126"/>
      <c r="Q28" s="127"/>
      <c r="R28" s="127"/>
      <c r="S28" s="126"/>
      <c r="T28" s="126"/>
    </row>
    <row r="29" spans="1:20" ht="46.5" customHeight="1" x14ac:dyDescent="0.25">
      <c r="A29" s="55">
        <v>5</v>
      </c>
      <c r="B29" s="119"/>
      <c r="C29" s="119"/>
      <c r="D29" s="124"/>
      <c r="E29" s="128"/>
      <c r="F29" s="128"/>
      <c r="G29" s="127"/>
      <c r="H29" s="127"/>
      <c r="I29" s="126"/>
      <c r="J29" s="126"/>
      <c r="K29" s="126"/>
      <c r="L29" s="126"/>
      <c r="M29" s="126"/>
      <c r="N29" s="126"/>
      <c r="O29" s="126"/>
      <c r="P29" s="126"/>
      <c r="Q29" s="127"/>
      <c r="R29" s="127"/>
      <c r="S29" s="126"/>
      <c r="T29" s="126"/>
    </row>
    <row r="30" spans="1:20" ht="46.5" customHeight="1" x14ac:dyDescent="0.25">
      <c r="A30" s="55">
        <v>6</v>
      </c>
      <c r="B30" s="119"/>
      <c r="C30" s="119"/>
      <c r="D30" s="124"/>
      <c r="E30" s="124"/>
      <c r="F30" s="124"/>
      <c r="G30" s="127"/>
      <c r="H30" s="127"/>
      <c r="I30" s="126"/>
      <c r="J30" s="126"/>
      <c r="K30" s="126"/>
      <c r="L30" s="126"/>
      <c r="M30" s="126"/>
      <c r="N30" s="126"/>
      <c r="O30" s="126"/>
      <c r="P30" s="126"/>
      <c r="Q30" s="127"/>
      <c r="R30" s="127"/>
      <c r="S30" s="126"/>
      <c r="T30" s="126"/>
    </row>
    <row r="31" spans="1:20" ht="29.25" customHeight="1" x14ac:dyDescent="0.25">
      <c r="A31" s="55">
        <f>A30+1</f>
        <v>7</v>
      </c>
      <c r="B31" s="119"/>
      <c r="C31" s="119"/>
      <c r="D31" s="124"/>
      <c r="E31" s="124"/>
      <c r="F31" s="124"/>
      <c r="G31" s="127"/>
      <c r="H31" s="127"/>
      <c r="I31" s="126"/>
      <c r="J31" s="126"/>
      <c r="K31" s="126"/>
      <c r="L31" s="126"/>
      <c r="M31" s="126"/>
      <c r="N31" s="126"/>
      <c r="O31" s="126"/>
      <c r="P31" s="126"/>
      <c r="Q31" s="127"/>
      <c r="R31" s="127"/>
      <c r="S31" s="126"/>
      <c r="T31" s="126"/>
    </row>
    <row r="32" spans="1:20" ht="29.25" customHeight="1" x14ac:dyDescent="0.25">
      <c r="A32" s="55">
        <f t="shared" ref="A32:A35" si="0">A31+1</f>
        <v>8</v>
      </c>
      <c r="B32" s="119"/>
      <c r="C32" s="119"/>
      <c r="D32" s="124"/>
      <c r="E32" s="124"/>
      <c r="F32" s="124"/>
      <c r="G32" s="127"/>
      <c r="H32" s="127"/>
      <c r="I32" s="126"/>
      <c r="J32" s="126"/>
      <c r="K32" s="126"/>
      <c r="L32" s="126"/>
      <c r="M32" s="126"/>
      <c r="N32" s="126"/>
      <c r="O32" s="126"/>
      <c r="P32" s="126"/>
      <c r="Q32" s="127"/>
      <c r="R32" s="127"/>
      <c r="S32" s="126"/>
      <c r="T32" s="126"/>
    </row>
    <row r="33" spans="1:113" ht="29.25" customHeight="1" x14ac:dyDescent="0.25">
      <c r="A33" s="55">
        <f t="shared" si="0"/>
        <v>9</v>
      </c>
      <c r="B33" s="119"/>
      <c r="C33" s="119"/>
      <c r="D33" s="124"/>
      <c r="E33" s="124"/>
      <c r="F33" s="124"/>
      <c r="G33" s="127"/>
      <c r="H33" s="127"/>
      <c r="I33" s="126"/>
      <c r="J33" s="126"/>
      <c r="K33" s="126"/>
      <c r="L33" s="126"/>
      <c r="M33" s="126"/>
      <c r="N33" s="126"/>
      <c r="O33" s="126"/>
      <c r="P33" s="126"/>
      <c r="Q33" s="127"/>
      <c r="R33" s="127"/>
      <c r="S33" s="126"/>
      <c r="T33" s="126"/>
    </row>
    <row r="34" spans="1:113" ht="29.25" customHeight="1" x14ac:dyDescent="0.25">
      <c r="A34" s="55">
        <f t="shared" si="0"/>
        <v>10</v>
      </c>
      <c r="B34" s="119"/>
      <c r="C34" s="119"/>
      <c r="D34" s="124"/>
      <c r="E34" s="124"/>
      <c r="F34" s="124"/>
      <c r="G34" s="127"/>
      <c r="H34" s="127"/>
      <c r="I34" s="126"/>
      <c r="J34" s="126"/>
      <c r="K34" s="126"/>
      <c r="L34" s="126"/>
      <c r="M34" s="126"/>
      <c r="N34" s="126"/>
      <c r="O34" s="126"/>
      <c r="P34" s="126"/>
      <c r="Q34" s="127"/>
      <c r="R34" s="127"/>
      <c r="S34" s="126"/>
      <c r="T34" s="126"/>
    </row>
    <row r="35" spans="1:113" ht="29.25" customHeight="1" x14ac:dyDescent="0.25">
      <c r="A35" s="55">
        <f t="shared" si="0"/>
        <v>11</v>
      </c>
      <c r="B35" s="119"/>
      <c r="C35" s="119"/>
      <c r="D35" s="124"/>
      <c r="E35" s="124"/>
      <c r="F35" s="124"/>
      <c r="G35" s="127"/>
      <c r="H35" s="127"/>
      <c r="I35" s="126"/>
      <c r="J35" s="126"/>
      <c r="K35" s="126"/>
      <c r="L35" s="126"/>
      <c r="M35" s="126"/>
      <c r="N35" s="126"/>
      <c r="O35" s="126"/>
      <c r="P35" s="126"/>
      <c r="Q35" s="127"/>
      <c r="R35" s="127"/>
      <c r="S35" s="126"/>
      <c r="T35" s="126"/>
    </row>
    <row r="36" spans="1:113" ht="29.25" customHeight="1" x14ac:dyDescent="0.25">
      <c r="A36" s="55"/>
      <c r="B36" s="119"/>
      <c r="C36" s="119"/>
      <c r="D36" s="124"/>
      <c r="E36" s="124"/>
      <c r="F36" s="124"/>
      <c r="G36" s="127"/>
      <c r="H36" s="127"/>
      <c r="I36" s="126"/>
      <c r="J36" s="126"/>
      <c r="K36" s="126"/>
      <c r="L36" s="126"/>
      <c r="M36" s="126"/>
      <c r="N36" s="126"/>
      <c r="O36" s="126"/>
      <c r="P36" s="126"/>
      <c r="Q36" s="127"/>
      <c r="R36" s="127"/>
      <c r="S36" s="126"/>
      <c r="T36" s="126"/>
    </row>
    <row r="37" spans="1:113" ht="29.25" customHeight="1" x14ac:dyDescent="0.25">
      <c r="A37" s="55"/>
      <c r="B37" s="119"/>
      <c r="C37" s="119"/>
      <c r="D37" s="124"/>
      <c r="E37" s="124"/>
      <c r="F37" s="124"/>
      <c r="G37" s="127"/>
      <c r="H37" s="127"/>
      <c r="I37" s="126"/>
      <c r="J37" s="126"/>
      <c r="K37" s="126"/>
      <c r="L37" s="126"/>
      <c r="M37" s="126"/>
      <c r="N37" s="126"/>
      <c r="O37" s="126"/>
      <c r="P37" s="126"/>
      <c r="Q37" s="127"/>
      <c r="R37" s="127"/>
      <c r="S37" s="126"/>
      <c r="T37" s="126"/>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449" t="s">
        <v>411</v>
      </c>
      <c r="C41" s="449"/>
      <c r="D41" s="449"/>
      <c r="E41" s="449"/>
      <c r="F41" s="449"/>
      <c r="G41" s="449"/>
      <c r="H41" s="449"/>
      <c r="I41" s="449"/>
      <c r="J41" s="449"/>
      <c r="K41" s="449"/>
      <c r="L41" s="449"/>
      <c r="M41" s="449"/>
      <c r="N41" s="449"/>
      <c r="O41" s="449"/>
      <c r="P41" s="449"/>
      <c r="Q41" s="449"/>
      <c r="R41" s="449"/>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374</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K6" sqref="K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34" t="str">
        <f>'1. паспорт местоположение'!A5:C5</f>
        <v>Год раскрытия информации: 2022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438" t="s">
        <v>9</v>
      </c>
      <c r="F7" s="438"/>
      <c r="G7" s="438"/>
      <c r="H7" s="438"/>
      <c r="I7" s="438"/>
      <c r="J7" s="438"/>
      <c r="K7" s="438"/>
      <c r="L7" s="438"/>
      <c r="M7" s="438"/>
      <c r="N7" s="438"/>
      <c r="O7" s="438"/>
      <c r="P7" s="438"/>
      <c r="Q7" s="438"/>
      <c r="R7" s="438"/>
      <c r="S7" s="438"/>
      <c r="T7" s="438"/>
      <c r="U7" s="438"/>
      <c r="V7" s="438"/>
      <c r="W7" s="438"/>
      <c r="X7" s="438"/>
      <c r="Y7" s="4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39" t="s">
        <v>431</v>
      </c>
      <c r="F9" s="439"/>
      <c r="G9" s="439"/>
      <c r="H9" s="439"/>
      <c r="I9" s="439"/>
      <c r="J9" s="439"/>
      <c r="K9" s="439"/>
      <c r="L9" s="439"/>
      <c r="M9" s="439"/>
      <c r="N9" s="439"/>
      <c r="O9" s="439"/>
      <c r="P9" s="439"/>
      <c r="Q9" s="439"/>
      <c r="R9" s="439"/>
      <c r="S9" s="439"/>
      <c r="T9" s="439"/>
      <c r="U9" s="439"/>
      <c r="V9" s="439"/>
      <c r="W9" s="439"/>
      <c r="X9" s="439"/>
      <c r="Y9" s="439"/>
    </row>
    <row r="10" spans="1:27" s="12" customFormat="1" ht="18.75" customHeight="1" x14ac:dyDescent="0.2">
      <c r="E10" s="435" t="s">
        <v>8</v>
      </c>
      <c r="F10" s="435"/>
      <c r="G10" s="435"/>
      <c r="H10" s="435"/>
      <c r="I10" s="435"/>
      <c r="J10" s="435"/>
      <c r="K10" s="435"/>
      <c r="L10" s="435"/>
      <c r="M10" s="435"/>
      <c r="N10" s="435"/>
      <c r="O10" s="435"/>
      <c r="P10" s="435"/>
      <c r="Q10" s="435"/>
      <c r="R10" s="435"/>
      <c r="S10" s="435"/>
      <c r="T10" s="435"/>
      <c r="U10" s="435"/>
      <c r="V10" s="435"/>
      <c r="W10" s="435"/>
      <c r="X10" s="435"/>
      <c r="Y10" s="435"/>
    </row>
    <row r="11" spans="1:27" s="12" customFormat="1" ht="18.75" x14ac:dyDescent="0.2">
      <c r="E11" s="122"/>
      <c r="F11" s="122"/>
      <c r="G11" s="122"/>
      <c r="H11" s="122"/>
      <c r="I11" s="122"/>
      <c r="J11" s="122"/>
      <c r="K11" s="122"/>
      <c r="L11" s="122"/>
      <c r="M11" s="122"/>
      <c r="N11" s="122"/>
      <c r="O11" s="122"/>
      <c r="P11" s="122"/>
      <c r="Q11" s="122"/>
      <c r="R11" s="122"/>
      <c r="S11" s="104"/>
      <c r="T11" s="104"/>
      <c r="U11" s="104"/>
      <c r="V11" s="104"/>
      <c r="W11" s="104"/>
    </row>
    <row r="12" spans="1:27" s="12" customFormat="1" ht="18.75" customHeight="1" x14ac:dyDescent="0.2">
      <c r="E12" s="439" t="s">
        <v>534</v>
      </c>
      <c r="F12" s="439"/>
      <c r="G12" s="439"/>
      <c r="H12" s="439"/>
      <c r="I12" s="439"/>
      <c r="J12" s="439"/>
      <c r="K12" s="439"/>
      <c r="L12" s="439"/>
      <c r="M12" s="439"/>
      <c r="N12" s="439"/>
      <c r="O12" s="439"/>
      <c r="P12" s="439"/>
      <c r="Q12" s="439"/>
      <c r="R12" s="439"/>
      <c r="S12" s="439"/>
      <c r="T12" s="439"/>
      <c r="U12" s="439"/>
      <c r="V12" s="439"/>
      <c r="W12" s="439"/>
      <c r="X12" s="439"/>
      <c r="Y12" s="439"/>
    </row>
    <row r="13" spans="1:27" s="12" customFormat="1" ht="18.75" customHeight="1" x14ac:dyDescent="0.2">
      <c r="E13" s="435" t="s">
        <v>7</v>
      </c>
      <c r="F13" s="435"/>
      <c r="G13" s="435"/>
      <c r="H13" s="435"/>
      <c r="I13" s="435"/>
      <c r="J13" s="435"/>
      <c r="K13" s="435"/>
      <c r="L13" s="435"/>
      <c r="M13" s="435"/>
      <c r="N13" s="435"/>
      <c r="O13" s="435"/>
      <c r="P13" s="435"/>
      <c r="Q13" s="435"/>
      <c r="R13" s="435"/>
      <c r="S13" s="435"/>
      <c r="T13" s="435"/>
      <c r="U13" s="435"/>
      <c r="V13" s="435"/>
      <c r="W13" s="435"/>
      <c r="X13" s="435"/>
      <c r="Y13" s="435"/>
    </row>
    <row r="14" spans="1:27" s="9" customFormat="1" ht="15.75" customHeight="1" x14ac:dyDescent="0.2">
      <c r="E14" s="123"/>
      <c r="F14" s="123"/>
      <c r="G14" s="123"/>
      <c r="H14" s="123"/>
      <c r="I14" s="123"/>
      <c r="J14" s="123"/>
      <c r="K14" s="123"/>
      <c r="L14" s="123"/>
      <c r="M14" s="123"/>
      <c r="N14" s="123"/>
      <c r="O14" s="123"/>
      <c r="P14" s="123"/>
      <c r="Q14" s="123"/>
      <c r="R14" s="123"/>
      <c r="S14" s="123"/>
      <c r="T14" s="123"/>
      <c r="U14" s="123"/>
      <c r="V14" s="123"/>
      <c r="W14" s="123"/>
    </row>
    <row r="15" spans="1:27" s="3" customFormat="1" ht="14.25" x14ac:dyDescent="0.2">
      <c r="E15" s="439" t="s">
        <v>535</v>
      </c>
      <c r="F15" s="439"/>
      <c r="G15" s="439"/>
      <c r="H15" s="439"/>
      <c r="I15" s="439"/>
      <c r="J15" s="439"/>
      <c r="K15" s="439"/>
      <c r="L15" s="439"/>
      <c r="M15" s="439"/>
      <c r="N15" s="439"/>
      <c r="O15" s="439"/>
      <c r="P15" s="439"/>
      <c r="Q15" s="439"/>
      <c r="R15" s="439"/>
      <c r="S15" s="439"/>
      <c r="T15" s="439"/>
      <c r="U15" s="439"/>
      <c r="V15" s="439"/>
      <c r="W15" s="439"/>
      <c r="X15" s="439"/>
      <c r="Y15" s="439"/>
    </row>
    <row r="16" spans="1:27" s="3" customFormat="1" ht="15" customHeight="1" x14ac:dyDescent="0.2">
      <c r="E16" s="435" t="s">
        <v>6</v>
      </c>
      <c r="F16" s="435"/>
      <c r="G16" s="435"/>
      <c r="H16" s="435"/>
      <c r="I16" s="435"/>
      <c r="J16" s="435"/>
      <c r="K16" s="435"/>
      <c r="L16" s="435"/>
      <c r="M16" s="435"/>
      <c r="N16" s="435"/>
      <c r="O16" s="435"/>
      <c r="P16" s="435"/>
      <c r="Q16" s="435"/>
      <c r="R16" s="435"/>
      <c r="S16" s="435"/>
      <c r="T16" s="435"/>
      <c r="U16" s="435"/>
      <c r="V16" s="435"/>
      <c r="W16" s="435"/>
      <c r="X16" s="435"/>
      <c r="Y16" s="4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7"/>
      <c r="F18" s="437"/>
      <c r="G18" s="437"/>
      <c r="H18" s="437"/>
      <c r="I18" s="437"/>
      <c r="J18" s="437"/>
      <c r="K18" s="437"/>
      <c r="L18" s="437"/>
      <c r="M18" s="437"/>
      <c r="N18" s="437"/>
      <c r="O18" s="437"/>
      <c r="P18" s="437"/>
      <c r="Q18" s="437"/>
      <c r="R18" s="437"/>
      <c r="S18" s="437"/>
      <c r="T18" s="437"/>
      <c r="U18" s="437"/>
      <c r="V18" s="437"/>
      <c r="W18" s="437"/>
      <c r="X18" s="437"/>
      <c r="Y18" s="437"/>
    </row>
    <row r="19" spans="1:27" ht="25.5" customHeight="1" x14ac:dyDescent="0.25">
      <c r="A19" s="437" t="s">
        <v>378</v>
      </c>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row>
    <row r="20" spans="1:27" s="54" customFormat="1" ht="21" customHeight="1" x14ac:dyDescent="0.25"/>
    <row r="21" spans="1:27" ht="15.75" customHeight="1" x14ac:dyDescent="0.25">
      <c r="A21" s="464" t="s">
        <v>5</v>
      </c>
      <c r="B21" s="467" t="s">
        <v>385</v>
      </c>
      <c r="C21" s="468"/>
      <c r="D21" s="467" t="s">
        <v>387</v>
      </c>
      <c r="E21" s="468"/>
      <c r="F21" s="460" t="s">
        <v>94</v>
      </c>
      <c r="G21" s="462"/>
      <c r="H21" s="462"/>
      <c r="I21" s="461"/>
      <c r="J21" s="464" t="s">
        <v>388</v>
      </c>
      <c r="K21" s="467" t="s">
        <v>389</v>
      </c>
      <c r="L21" s="468"/>
      <c r="M21" s="467" t="s">
        <v>390</v>
      </c>
      <c r="N21" s="468"/>
      <c r="O21" s="467" t="s">
        <v>377</v>
      </c>
      <c r="P21" s="468"/>
      <c r="Q21" s="467" t="s">
        <v>127</v>
      </c>
      <c r="R21" s="468"/>
      <c r="S21" s="464" t="s">
        <v>126</v>
      </c>
      <c r="T21" s="464" t="s">
        <v>391</v>
      </c>
      <c r="U21" s="464" t="s">
        <v>386</v>
      </c>
      <c r="V21" s="467" t="s">
        <v>125</v>
      </c>
      <c r="W21" s="468"/>
      <c r="X21" s="460" t="s">
        <v>117</v>
      </c>
      <c r="Y21" s="462"/>
      <c r="Z21" s="460" t="s">
        <v>116</v>
      </c>
      <c r="AA21" s="462"/>
    </row>
    <row r="22" spans="1:27" ht="216" customHeight="1" x14ac:dyDescent="0.25">
      <c r="A22" s="465"/>
      <c r="B22" s="469"/>
      <c r="C22" s="470"/>
      <c r="D22" s="469"/>
      <c r="E22" s="470"/>
      <c r="F22" s="460" t="s">
        <v>124</v>
      </c>
      <c r="G22" s="461"/>
      <c r="H22" s="460" t="s">
        <v>123</v>
      </c>
      <c r="I22" s="461"/>
      <c r="J22" s="466"/>
      <c r="K22" s="469"/>
      <c r="L22" s="470"/>
      <c r="M22" s="469"/>
      <c r="N22" s="470"/>
      <c r="O22" s="469"/>
      <c r="P22" s="470"/>
      <c r="Q22" s="469"/>
      <c r="R22" s="470"/>
      <c r="S22" s="466"/>
      <c r="T22" s="466"/>
      <c r="U22" s="466"/>
      <c r="V22" s="469"/>
      <c r="W22" s="470"/>
      <c r="X22" s="84" t="s">
        <v>115</v>
      </c>
      <c r="Y22" s="84" t="s">
        <v>375</v>
      </c>
      <c r="Z22" s="84" t="s">
        <v>114</v>
      </c>
      <c r="AA22" s="84" t="s">
        <v>113</v>
      </c>
    </row>
    <row r="23" spans="1:27" ht="60" customHeight="1" x14ac:dyDescent="0.25">
      <c r="A23" s="466"/>
      <c r="B23" s="107" t="s">
        <v>111</v>
      </c>
      <c r="C23" s="107"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1"/>
      <c r="B25" s="132"/>
      <c r="C25" s="132"/>
      <c r="D25" s="132"/>
      <c r="E25" s="132"/>
      <c r="F25" s="132"/>
      <c r="G25" s="134"/>
      <c r="H25" s="134"/>
      <c r="I25" s="134"/>
      <c r="J25" s="133"/>
      <c r="K25" s="133"/>
      <c r="L25" s="135"/>
      <c r="M25" s="135"/>
      <c r="N25" s="135"/>
      <c r="O25" s="136"/>
      <c r="P25" s="136"/>
      <c r="Q25" s="136"/>
      <c r="R25" s="134"/>
      <c r="S25" s="133"/>
      <c r="T25" s="133"/>
      <c r="U25" s="133"/>
      <c r="V25" s="137"/>
      <c r="W25" s="137"/>
      <c r="X25" s="131"/>
      <c r="Y25" s="131"/>
      <c r="Z25" s="131"/>
      <c r="AA25" s="131"/>
    </row>
    <row r="26" spans="1:27" s="54" customFormat="1" ht="60" customHeight="1" x14ac:dyDescent="0.25">
      <c r="A26" s="131"/>
      <c r="B26" s="132"/>
      <c r="C26" s="132"/>
      <c r="D26" s="132"/>
      <c r="E26" s="132"/>
      <c r="F26" s="88"/>
      <c r="G26" s="89"/>
      <c r="H26" s="89"/>
      <c r="I26" s="89"/>
      <c r="J26" s="133"/>
      <c r="K26" s="133"/>
      <c r="L26" s="135"/>
      <c r="M26" s="91"/>
      <c r="N26" s="92"/>
      <c r="O26" s="136"/>
      <c r="P26" s="136"/>
      <c r="Q26" s="92"/>
      <c r="R26" s="89"/>
      <c r="S26" s="90"/>
      <c r="T26" s="90"/>
      <c r="U26" s="90"/>
      <c r="V26" s="90"/>
      <c r="W26" s="92"/>
      <c r="X26" s="87"/>
      <c r="Y26" s="87"/>
      <c r="Z26" s="87"/>
      <c r="AA26" s="87"/>
    </row>
    <row r="27" spans="1:27" s="54" customFormat="1" ht="51.75" customHeight="1" x14ac:dyDescent="0.25">
      <c r="A27" s="131"/>
      <c r="B27" s="132"/>
      <c r="C27" s="132"/>
      <c r="D27" s="132"/>
      <c r="E27" s="132"/>
      <c r="F27" s="88"/>
      <c r="G27" s="89"/>
      <c r="H27" s="89"/>
      <c r="I27" s="89"/>
      <c r="J27" s="133"/>
      <c r="K27" s="133"/>
      <c r="L27" s="135"/>
      <c r="M27" s="91"/>
      <c r="N27" s="92"/>
      <c r="O27" s="136"/>
      <c r="P27" s="136"/>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7"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34" t="str">
        <f>'1. паспорт местоположение'!A5:C5</f>
        <v>Год раскрытия информации: 2022 год</v>
      </c>
      <c r="B5" s="434"/>
      <c r="C5" s="434"/>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438" t="s">
        <v>9</v>
      </c>
      <c r="B7" s="438"/>
      <c r="C7" s="438"/>
      <c r="D7" s="13"/>
      <c r="E7" s="13"/>
      <c r="F7" s="13"/>
      <c r="G7" s="13"/>
      <c r="H7" s="13"/>
      <c r="I7" s="13"/>
      <c r="J7" s="13"/>
      <c r="K7" s="13"/>
      <c r="L7" s="13"/>
      <c r="M7" s="13"/>
      <c r="N7" s="13"/>
      <c r="O7" s="13"/>
      <c r="P7" s="13"/>
      <c r="Q7" s="13"/>
      <c r="R7" s="13"/>
      <c r="S7" s="13"/>
      <c r="T7" s="13"/>
      <c r="U7" s="13"/>
    </row>
    <row r="8" spans="1:29" s="12" customFormat="1" ht="18.75" x14ac:dyDescent="0.2">
      <c r="A8" s="438"/>
      <c r="B8" s="438"/>
      <c r="C8" s="438"/>
      <c r="D8" s="14"/>
      <c r="E8" s="14"/>
      <c r="F8" s="14"/>
      <c r="G8" s="14"/>
      <c r="H8" s="13"/>
      <c r="I8" s="13"/>
      <c r="J8" s="13"/>
      <c r="K8" s="13"/>
      <c r="L8" s="13"/>
      <c r="M8" s="13"/>
      <c r="N8" s="13"/>
      <c r="O8" s="13"/>
      <c r="P8" s="13"/>
      <c r="Q8" s="13"/>
      <c r="R8" s="13"/>
      <c r="S8" s="13"/>
      <c r="T8" s="13"/>
      <c r="U8" s="13"/>
    </row>
    <row r="9" spans="1:29" s="12" customFormat="1" ht="18.75" x14ac:dyDescent="0.2">
      <c r="A9" s="440" t="str">
        <f>'1. паспорт местоположение'!A9:C9</f>
        <v xml:space="preserve"> АО "Россети Тюмень"</v>
      </c>
      <c r="B9" s="440"/>
      <c r="C9" s="440"/>
      <c r="D9" s="8"/>
      <c r="E9" s="8"/>
      <c r="F9" s="8"/>
      <c r="G9" s="8"/>
      <c r="H9" s="13"/>
      <c r="I9" s="13"/>
      <c r="J9" s="13"/>
      <c r="K9" s="13"/>
      <c r="L9" s="13"/>
      <c r="M9" s="13"/>
      <c r="N9" s="13"/>
      <c r="O9" s="13"/>
      <c r="P9" s="13"/>
      <c r="Q9" s="13"/>
      <c r="R9" s="13"/>
      <c r="S9" s="13"/>
      <c r="T9" s="13"/>
      <c r="U9" s="13"/>
    </row>
    <row r="10" spans="1:29" s="12" customFormat="1" ht="18.75" x14ac:dyDescent="0.2">
      <c r="A10" s="435" t="s">
        <v>8</v>
      </c>
      <c r="B10" s="435"/>
      <c r="C10" s="435"/>
      <c r="D10" s="6"/>
      <c r="E10" s="6"/>
      <c r="F10" s="6"/>
      <c r="G10" s="6"/>
      <c r="H10" s="13"/>
      <c r="I10" s="13"/>
      <c r="J10" s="13"/>
      <c r="K10" s="13"/>
      <c r="L10" s="13"/>
      <c r="M10" s="13"/>
      <c r="N10" s="13"/>
      <c r="O10" s="13"/>
      <c r="P10" s="13"/>
      <c r="Q10" s="13"/>
      <c r="R10" s="13"/>
      <c r="S10" s="13"/>
      <c r="T10" s="13"/>
      <c r="U10" s="13"/>
    </row>
    <row r="11" spans="1:29" s="12" customFormat="1" ht="18.75" x14ac:dyDescent="0.2">
      <c r="A11" s="438"/>
      <c r="B11" s="438"/>
      <c r="C11" s="438"/>
      <c r="D11" s="14"/>
      <c r="E11" s="14"/>
      <c r="F11" s="14"/>
      <c r="G11" s="14"/>
      <c r="H11" s="13"/>
      <c r="I11" s="13"/>
      <c r="J11" s="13"/>
      <c r="K11" s="13"/>
      <c r="L11" s="13"/>
      <c r="M11" s="13"/>
      <c r="N11" s="13"/>
      <c r="O11" s="13"/>
      <c r="P11" s="13"/>
      <c r="Q11" s="13"/>
      <c r="R11" s="13"/>
      <c r="S11" s="13"/>
      <c r="T11" s="13"/>
      <c r="U11" s="13"/>
    </row>
    <row r="12" spans="1:29" s="12" customFormat="1" ht="18.75" x14ac:dyDescent="0.2">
      <c r="A12" s="440" t="str">
        <f>'1. паспорт местоположение'!A12:C12</f>
        <v>M_NS1100.PR.0007</v>
      </c>
      <c r="B12" s="440"/>
      <c r="C12" s="440"/>
      <c r="D12" s="8"/>
      <c r="E12" s="8"/>
      <c r="F12" s="8"/>
      <c r="G12" s="8"/>
      <c r="H12" s="13"/>
      <c r="I12" s="13"/>
      <c r="J12" s="13"/>
      <c r="K12" s="13"/>
      <c r="L12" s="13"/>
      <c r="M12" s="13"/>
      <c r="N12" s="13"/>
      <c r="O12" s="13"/>
      <c r="P12" s="13"/>
      <c r="Q12" s="13"/>
      <c r="R12" s="13"/>
      <c r="S12" s="13"/>
      <c r="T12" s="13"/>
      <c r="U12" s="13"/>
    </row>
    <row r="13" spans="1:29" s="12" customFormat="1" ht="18.75" x14ac:dyDescent="0.2">
      <c r="A13" s="435" t="s">
        <v>7</v>
      </c>
      <c r="B13" s="435"/>
      <c r="C13" s="4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46"/>
      <c r="B14" s="446"/>
      <c r="C14" s="446"/>
      <c r="D14" s="10"/>
      <c r="E14" s="10"/>
      <c r="F14" s="10"/>
      <c r="G14" s="10"/>
      <c r="H14" s="10"/>
      <c r="I14" s="10"/>
      <c r="J14" s="10"/>
      <c r="K14" s="10"/>
      <c r="L14" s="10"/>
      <c r="M14" s="10"/>
      <c r="N14" s="10"/>
      <c r="O14" s="10"/>
      <c r="P14" s="10"/>
      <c r="Q14" s="10"/>
      <c r="R14" s="10"/>
      <c r="S14" s="10"/>
      <c r="T14" s="10"/>
      <c r="U14" s="10"/>
    </row>
    <row r="15" spans="1:29" s="3" customFormat="1" ht="12" x14ac:dyDescent="0.2">
      <c r="A15" s="440" t="str">
        <f>'1. паспорт местоположение'!A15:C15</f>
        <v>Электрическая заправочная станция (новое строительство)</v>
      </c>
      <c r="B15" s="440"/>
      <c r="C15" s="440"/>
      <c r="D15" s="8"/>
      <c r="E15" s="8"/>
      <c r="F15" s="8"/>
      <c r="G15" s="8"/>
      <c r="H15" s="8"/>
      <c r="I15" s="8"/>
      <c r="J15" s="8"/>
      <c r="K15" s="8"/>
      <c r="L15" s="8"/>
      <c r="M15" s="8"/>
      <c r="N15" s="8"/>
      <c r="O15" s="8"/>
      <c r="P15" s="8"/>
      <c r="Q15" s="8"/>
      <c r="R15" s="8"/>
      <c r="S15" s="8"/>
      <c r="T15" s="8"/>
      <c r="U15" s="8"/>
    </row>
    <row r="16" spans="1:29" s="3" customFormat="1" ht="15" customHeight="1" x14ac:dyDescent="0.2">
      <c r="A16" s="435" t="s">
        <v>6</v>
      </c>
      <c r="B16" s="435"/>
      <c r="C16" s="435"/>
      <c r="D16" s="6"/>
      <c r="E16" s="6"/>
      <c r="F16" s="6"/>
      <c r="G16" s="6"/>
      <c r="H16" s="6"/>
      <c r="I16" s="6"/>
      <c r="J16" s="6"/>
      <c r="K16" s="6"/>
      <c r="L16" s="6"/>
      <c r="M16" s="6"/>
      <c r="N16" s="6"/>
      <c r="O16" s="6"/>
      <c r="P16" s="6"/>
      <c r="Q16" s="6"/>
      <c r="R16" s="6"/>
      <c r="S16" s="6"/>
      <c r="T16" s="6"/>
      <c r="U16" s="6"/>
    </row>
    <row r="17" spans="1:21" s="3" customFormat="1" ht="15" customHeight="1" x14ac:dyDescent="0.2">
      <c r="A17" s="447"/>
      <c r="B17" s="447"/>
      <c r="C17" s="447"/>
      <c r="D17" s="4"/>
      <c r="E17" s="4"/>
      <c r="F17" s="4"/>
      <c r="G17" s="4"/>
      <c r="H17" s="4"/>
      <c r="I17" s="4"/>
      <c r="J17" s="4"/>
      <c r="K17" s="4"/>
      <c r="L17" s="4"/>
      <c r="M17" s="4"/>
      <c r="N17" s="4"/>
      <c r="O17" s="4"/>
      <c r="P17" s="4"/>
      <c r="Q17" s="4"/>
      <c r="R17" s="4"/>
    </row>
    <row r="18" spans="1:21" s="3" customFormat="1" ht="27.75" customHeight="1" x14ac:dyDescent="0.2">
      <c r="A18" s="436" t="s">
        <v>370</v>
      </c>
      <c r="B18" s="436"/>
      <c r="C18" s="4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383</v>
      </c>
      <c r="C22" s="125" t="str">
        <f>'1. паспорт местоположение'!C23</f>
        <v>Повышение качества оказываемых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545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403</v>
      </c>
      <c r="C24" s="125"/>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404</v>
      </c>
      <c r="C25" s="423" t="s">
        <v>712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416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384</v>
      </c>
      <c r="C27" s="150" t="s">
        <v>724</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434" t="str">
        <f>'1. паспорт местоположение'!A5:C5</f>
        <v>Год раскрытия информации: 2022 год</v>
      </c>
      <c r="B4" s="434"/>
      <c r="C4" s="434"/>
      <c r="D4" s="434"/>
      <c r="E4" s="434"/>
      <c r="F4" s="434"/>
      <c r="G4" s="434"/>
      <c r="H4" s="434"/>
      <c r="I4" s="434"/>
      <c r="J4" s="434"/>
      <c r="K4" s="434"/>
      <c r="L4" s="434"/>
      <c r="M4" s="434"/>
      <c r="N4" s="434"/>
      <c r="O4" s="434"/>
      <c r="P4" s="434"/>
      <c r="Q4" s="434"/>
      <c r="R4" s="434"/>
      <c r="S4" s="434"/>
      <c r="T4" s="434"/>
      <c r="U4" s="434"/>
      <c r="V4" s="434"/>
      <c r="W4" s="434"/>
      <c r="X4" s="434"/>
      <c r="Y4" s="434"/>
      <c r="Z4" s="434"/>
    </row>
    <row r="6" spans="1:28" ht="18.75" x14ac:dyDescent="0.25">
      <c r="A6" s="438" t="s">
        <v>9</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104"/>
      <c r="AB6" s="104"/>
    </row>
    <row r="7" spans="1:28" ht="18.75" x14ac:dyDescent="0.25">
      <c r="A7" s="438"/>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104"/>
      <c r="AB7" s="104"/>
    </row>
    <row r="8" spans="1:28" x14ac:dyDescent="0.25">
      <c r="A8" s="440" t="str">
        <f>'1. паспорт местоположение'!A9:C9</f>
        <v xml:space="preserve"> 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105"/>
      <c r="AB8" s="105"/>
    </row>
    <row r="9" spans="1:28" ht="15.75" x14ac:dyDescent="0.25">
      <c r="A9" s="435" t="s">
        <v>8</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106"/>
      <c r="AB9" s="106"/>
    </row>
    <row r="10" spans="1:28" ht="18.75" x14ac:dyDescent="0.25">
      <c r="A10" s="438"/>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104"/>
      <c r="AB10" s="104"/>
    </row>
    <row r="11" spans="1:28" x14ac:dyDescent="0.25">
      <c r="A11" s="440" t="str">
        <f>'1. паспорт местоположение'!A12:C12</f>
        <v>M_NS1100.PR.0007</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105"/>
      <c r="AB11" s="105"/>
    </row>
    <row r="12" spans="1:28" ht="15.75" x14ac:dyDescent="0.25">
      <c r="A12" s="435" t="s">
        <v>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106"/>
      <c r="AB12" s="106"/>
    </row>
    <row r="13" spans="1:28" ht="18.75"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11"/>
      <c r="AB13" s="11"/>
    </row>
    <row r="14" spans="1:28" x14ac:dyDescent="0.25">
      <c r="A14" s="440" t="str">
        <f>'1. паспорт местоположение'!A15:C15</f>
        <v>Электрическая заправочная станция (новое строительство)</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105"/>
      <c r="AB14" s="105"/>
    </row>
    <row r="15" spans="1:28" ht="15.75" x14ac:dyDescent="0.25">
      <c r="A15" s="435" t="s">
        <v>6</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106"/>
      <c r="AB15" s="106"/>
    </row>
    <row r="16" spans="1:28"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114"/>
      <c r="AB16" s="114"/>
    </row>
    <row r="17" spans="1:2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114"/>
      <c r="AB17" s="114"/>
    </row>
    <row r="18" spans="1:28"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114"/>
      <c r="AB18" s="114"/>
    </row>
    <row r="19" spans="1:2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114"/>
      <c r="AB19" s="114"/>
    </row>
    <row r="20" spans="1:28"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115"/>
      <c r="AB20" s="115"/>
    </row>
    <row r="21" spans="1:28" x14ac:dyDescent="0.25">
      <c r="A21" s="471"/>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115"/>
      <c r="AB21" s="115"/>
    </row>
    <row r="22" spans="1:28" x14ac:dyDescent="0.25">
      <c r="A22" s="472" t="s">
        <v>402</v>
      </c>
      <c r="B22" s="472"/>
      <c r="C22" s="472"/>
      <c r="D22" s="472"/>
      <c r="E22" s="472"/>
      <c r="F22" s="472"/>
      <c r="G22" s="472"/>
      <c r="H22" s="472"/>
      <c r="I22" s="472"/>
      <c r="J22" s="472"/>
      <c r="K22" s="472"/>
      <c r="L22" s="472"/>
      <c r="M22" s="472"/>
      <c r="N22" s="472"/>
      <c r="O22" s="472"/>
      <c r="P22" s="472"/>
      <c r="Q22" s="472"/>
      <c r="R22" s="472"/>
      <c r="S22" s="472"/>
      <c r="T22" s="472"/>
      <c r="U22" s="472"/>
      <c r="V22" s="472"/>
      <c r="W22" s="472"/>
      <c r="X22" s="472"/>
      <c r="Y22" s="472"/>
      <c r="Z22" s="472"/>
      <c r="AA22" s="116"/>
      <c r="AB22" s="116"/>
    </row>
    <row r="23" spans="1:28" ht="32.25" customHeight="1" x14ac:dyDescent="0.25">
      <c r="A23" s="474" t="s">
        <v>283</v>
      </c>
      <c r="B23" s="475"/>
      <c r="C23" s="475"/>
      <c r="D23" s="475"/>
      <c r="E23" s="475"/>
      <c r="F23" s="475"/>
      <c r="G23" s="475"/>
      <c r="H23" s="475"/>
      <c r="I23" s="475"/>
      <c r="J23" s="475"/>
      <c r="K23" s="475"/>
      <c r="L23" s="476"/>
      <c r="M23" s="473" t="s">
        <v>284</v>
      </c>
      <c r="N23" s="473"/>
      <c r="O23" s="473"/>
      <c r="P23" s="473"/>
      <c r="Q23" s="473"/>
      <c r="R23" s="473"/>
      <c r="S23" s="473"/>
      <c r="T23" s="473"/>
      <c r="U23" s="473"/>
      <c r="V23" s="473"/>
      <c r="W23" s="473"/>
      <c r="X23" s="473"/>
      <c r="Y23" s="473"/>
      <c r="Z23" s="473"/>
    </row>
    <row r="24" spans="1:28" ht="151.5" customHeight="1" x14ac:dyDescent="0.25">
      <c r="A24" s="81" t="s">
        <v>189</v>
      </c>
      <c r="B24" s="82" t="s">
        <v>218</v>
      </c>
      <c r="C24" s="81" t="s">
        <v>277</v>
      </c>
      <c r="D24" s="81" t="s">
        <v>190</v>
      </c>
      <c r="E24" s="81" t="s">
        <v>278</v>
      </c>
      <c r="F24" s="81" t="s">
        <v>280</v>
      </c>
      <c r="G24" s="81" t="s">
        <v>279</v>
      </c>
      <c r="H24" s="81" t="s">
        <v>191</v>
      </c>
      <c r="I24" s="81" t="s">
        <v>281</v>
      </c>
      <c r="J24" s="81" t="s">
        <v>223</v>
      </c>
      <c r="K24" s="82" t="s">
        <v>217</v>
      </c>
      <c r="L24" s="82" t="s">
        <v>192</v>
      </c>
      <c r="M24" s="83" t="s">
        <v>237</v>
      </c>
      <c r="N24" s="82" t="s">
        <v>413</v>
      </c>
      <c r="O24" s="81" t="s">
        <v>234</v>
      </c>
      <c r="P24" s="81" t="s">
        <v>235</v>
      </c>
      <c r="Q24" s="81" t="s">
        <v>233</v>
      </c>
      <c r="R24" s="81" t="s">
        <v>191</v>
      </c>
      <c r="S24" s="81" t="s">
        <v>232</v>
      </c>
      <c r="T24" s="81" t="s">
        <v>231</v>
      </c>
      <c r="U24" s="81" t="s">
        <v>276</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17">
        <v>11</v>
      </c>
      <c r="L25" s="82">
        <v>12</v>
      </c>
      <c r="M25" s="117">
        <v>13</v>
      </c>
      <c r="N25" s="82">
        <v>14</v>
      </c>
      <c r="O25" s="117">
        <v>15</v>
      </c>
      <c r="P25" s="82">
        <v>16</v>
      </c>
      <c r="Q25" s="117">
        <v>17</v>
      </c>
      <c r="R25" s="82">
        <v>18</v>
      </c>
      <c r="S25" s="117">
        <v>19</v>
      </c>
      <c r="T25" s="82">
        <v>20</v>
      </c>
      <c r="U25" s="117">
        <v>21</v>
      </c>
      <c r="V25" s="82">
        <v>22</v>
      </c>
      <c r="W25" s="117">
        <v>23</v>
      </c>
      <c r="X25" s="82">
        <v>24</v>
      </c>
      <c r="Y25" s="117">
        <v>25</v>
      </c>
      <c r="Z25" s="82">
        <v>26</v>
      </c>
    </row>
    <row r="26" spans="1:28" ht="45.75" customHeight="1" x14ac:dyDescent="0.25">
      <c r="A26" s="74" t="s">
        <v>261</v>
      </c>
      <c r="B26" s="80"/>
      <c r="C26" s="76" t="s">
        <v>263</v>
      </c>
      <c r="D26" s="76" t="s">
        <v>264</v>
      </c>
      <c r="E26" s="76" t="s">
        <v>265</v>
      </c>
      <c r="F26" s="76" t="s">
        <v>228</v>
      </c>
      <c r="G26" s="76" t="s">
        <v>266</v>
      </c>
      <c r="H26" s="76" t="s">
        <v>191</v>
      </c>
      <c r="I26" s="76" t="s">
        <v>267</v>
      </c>
      <c r="J26" s="76" t="s">
        <v>268</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262</v>
      </c>
      <c r="B32" s="80"/>
      <c r="C32" s="76" t="s">
        <v>269</v>
      </c>
      <c r="D32" s="76" t="s">
        <v>270</v>
      </c>
      <c r="E32" s="76" t="s">
        <v>271</v>
      </c>
      <c r="F32" s="76" t="s">
        <v>272</v>
      </c>
      <c r="G32" s="76" t="s">
        <v>273</v>
      </c>
      <c r="H32" s="76" t="s">
        <v>191</v>
      </c>
      <c r="I32" s="76" t="s">
        <v>274</v>
      </c>
      <c r="J32" s="76" t="s">
        <v>275</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34" t="str">
        <f>'1. паспорт местоположение'!A5:C5</f>
        <v>Год раскрытия информации: 2022 год</v>
      </c>
      <c r="B5" s="434"/>
      <c r="C5" s="434"/>
      <c r="D5" s="434"/>
      <c r="E5" s="434"/>
      <c r="F5" s="434"/>
      <c r="G5" s="434"/>
      <c r="H5" s="434"/>
      <c r="I5" s="434"/>
      <c r="J5" s="434"/>
      <c r="K5" s="434"/>
      <c r="L5" s="434"/>
      <c r="M5" s="434"/>
      <c r="N5" s="434"/>
      <c r="O5" s="434"/>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438" t="s">
        <v>9</v>
      </c>
      <c r="B7" s="438"/>
      <c r="C7" s="438"/>
      <c r="D7" s="438"/>
      <c r="E7" s="438"/>
      <c r="F7" s="438"/>
      <c r="G7" s="438"/>
      <c r="H7" s="438"/>
      <c r="I7" s="438"/>
      <c r="J7" s="438"/>
      <c r="K7" s="438"/>
      <c r="L7" s="438"/>
      <c r="M7" s="438"/>
      <c r="N7" s="438"/>
      <c r="O7" s="438"/>
      <c r="P7" s="13"/>
      <c r="Q7" s="13"/>
      <c r="R7" s="13"/>
      <c r="S7" s="13"/>
      <c r="T7" s="13"/>
      <c r="U7" s="13"/>
      <c r="V7" s="13"/>
      <c r="W7" s="13"/>
      <c r="X7" s="13"/>
      <c r="Y7" s="13"/>
      <c r="Z7" s="13"/>
    </row>
    <row r="8" spans="1:28" s="12" customFormat="1" ht="18.75" x14ac:dyDescent="0.2">
      <c r="A8" s="438"/>
      <c r="B8" s="438"/>
      <c r="C8" s="438"/>
      <c r="D8" s="438"/>
      <c r="E8" s="438"/>
      <c r="F8" s="438"/>
      <c r="G8" s="438"/>
      <c r="H8" s="438"/>
      <c r="I8" s="438"/>
      <c r="J8" s="438"/>
      <c r="K8" s="438"/>
      <c r="L8" s="438"/>
      <c r="M8" s="438"/>
      <c r="N8" s="438"/>
      <c r="O8" s="438"/>
      <c r="P8" s="13"/>
      <c r="Q8" s="13"/>
      <c r="R8" s="13"/>
      <c r="S8" s="13"/>
      <c r="T8" s="13"/>
      <c r="U8" s="13"/>
      <c r="V8" s="13"/>
      <c r="W8" s="13"/>
      <c r="X8" s="13"/>
      <c r="Y8" s="13"/>
      <c r="Z8" s="13"/>
    </row>
    <row r="9" spans="1:28" s="12" customFormat="1" ht="18.75" x14ac:dyDescent="0.2">
      <c r="A9" s="440" t="str">
        <f>'1. паспорт местоположение'!A9:C9</f>
        <v xml:space="preserve"> АО "Россети Тюмень"</v>
      </c>
      <c r="B9" s="440"/>
      <c r="C9" s="440"/>
      <c r="D9" s="440"/>
      <c r="E9" s="440"/>
      <c r="F9" s="440"/>
      <c r="G9" s="440"/>
      <c r="H9" s="440"/>
      <c r="I9" s="440"/>
      <c r="J9" s="440"/>
      <c r="K9" s="440"/>
      <c r="L9" s="440"/>
      <c r="M9" s="440"/>
      <c r="N9" s="440"/>
      <c r="O9" s="440"/>
      <c r="P9" s="13"/>
      <c r="Q9" s="13"/>
      <c r="R9" s="13"/>
      <c r="S9" s="13"/>
      <c r="T9" s="13"/>
      <c r="U9" s="13"/>
      <c r="V9" s="13"/>
      <c r="W9" s="13"/>
      <c r="X9" s="13"/>
      <c r="Y9" s="13"/>
      <c r="Z9" s="13"/>
    </row>
    <row r="10" spans="1:28" s="12" customFormat="1" ht="18.75" x14ac:dyDescent="0.2">
      <c r="A10" s="435" t="s">
        <v>8</v>
      </c>
      <c r="B10" s="435"/>
      <c r="C10" s="435"/>
      <c r="D10" s="435"/>
      <c r="E10" s="435"/>
      <c r="F10" s="435"/>
      <c r="G10" s="435"/>
      <c r="H10" s="435"/>
      <c r="I10" s="435"/>
      <c r="J10" s="435"/>
      <c r="K10" s="435"/>
      <c r="L10" s="435"/>
      <c r="M10" s="435"/>
      <c r="N10" s="435"/>
      <c r="O10" s="435"/>
      <c r="P10" s="13"/>
      <c r="Q10" s="13"/>
      <c r="R10" s="13"/>
      <c r="S10" s="13"/>
      <c r="T10" s="13"/>
      <c r="U10" s="13"/>
      <c r="V10" s="13"/>
      <c r="W10" s="13"/>
      <c r="X10" s="13"/>
      <c r="Y10" s="13"/>
      <c r="Z10" s="13"/>
    </row>
    <row r="11" spans="1:28" s="12" customFormat="1" ht="18.75" x14ac:dyDescent="0.2">
      <c r="A11" s="438"/>
      <c r="B11" s="438"/>
      <c r="C11" s="438"/>
      <c r="D11" s="438"/>
      <c r="E11" s="438"/>
      <c r="F11" s="438"/>
      <c r="G11" s="438"/>
      <c r="H11" s="438"/>
      <c r="I11" s="438"/>
      <c r="J11" s="438"/>
      <c r="K11" s="438"/>
      <c r="L11" s="438"/>
      <c r="M11" s="438"/>
      <c r="N11" s="438"/>
      <c r="O11" s="438"/>
      <c r="P11" s="13"/>
      <c r="Q11" s="13"/>
      <c r="R11" s="13"/>
      <c r="S11" s="13"/>
      <c r="T11" s="13"/>
      <c r="U11" s="13"/>
      <c r="V11" s="13"/>
      <c r="W11" s="13"/>
      <c r="X11" s="13"/>
      <c r="Y11" s="13"/>
      <c r="Z11" s="13"/>
    </row>
    <row r="12" spans="1:28" s="12" customFormat="1" ht="18.75" x14ac:dyDescent="0.2">
      <c r="A12" s="440" t="str">
        <f>'1. паспорт местоположение'!A12:C12</f>
        <v>M_NS1100.PR.0007</v>
      </c>
      <c r="B12" s="440"/>
      <c r="C12" s="440"/>
      <c r="D12" s="440"/>
      <c r="E12" s="440"/>
      <c r="F12" s="440"/>
      <c r="G12" s="440"/>
      <c r="H12" s="440"/>
      <c r="I12" s="440"/>
      <c r="J12" s="440"/>
      <c r="K12" s="440"/>
      <c r="L12" s="440"/>
      <c r="M12" s="440"/>
      <c r="N12" s="440"/>
      <c r="O12" s="440"/>
      <c r="P12" s="13"/>
      <c r="Q12" s="13"/>
      <c r="R12" s="13"/>
      <c r="S12" s="13"/>
      <c r="T12" s="13"/>
      <c r="U12" s="13"/>
      <c r="V12" s="13"/>
      <c r="W12" s="13"/>
      <c r="X12" s="13"/>
      <c r="Y12" s="13"/>
      <c r="Z12" s="13"/>
    </row>
    <row r="13" spans="1:28" s="12" customFormat="1" ht="18.75" x14ac:dyDescent="0.2">
      <c r="A13" s="435" t="s">
        <v>7</v>
      </c>
      <c r="B13" s="435"/>
      <c r="C13" s="435"/>
      <c r="D13" s="435"/>
      <c r="E13" s="435"/>
      <c r="F13" s="435"/>
      <c r="G13" s="435"/>
      <c r="H13" s="435"/>
      <c r="I13" s="435"/>
      <c r="J13" s="435"/>
      <c r="K13" s="435"/>
      <c r="L13" s="435"/>
      <c r="M13" s="435"/>
      <c r="N13" s="435"/>
      <c r="O13" s="435"/>
      <c r="P13" s="13"/>
      <c r="Q13" s="13"/>
      <c r="R13" s="13"/>
      <c r="S13" s="13"/>
      <c r="T13" s="13"/>
      <c r="U13" s="13"/>
      <c r="V13" s="13"/>
      <c r="W13" s="13"/>
      <c r="X13" s="13"/>
      <c r="Y13" s="13"/>
      <c r="Z13" s="13"/>
    </row>
    <row r="14" spans="1:28" s="9" customFormat="1" ht="15.75" customHeight="1" x14ac:dyDescent="0.2">
      <c r="A14" s="446"/>
      <c r="B14" s="446"/>
      <c r="C14" s="446"/>
      <c r="D14" s="446"/>
      <c r="E14" s="446"/>
      <c r="F14" s="446"/>
      <c r="G14" s="446"/>
      <c r="H14" s="446"/>
      <c r="I14" s="446"/>
      <c r="J14" s="446"/>
      <c r="K14" s="446"/>
      <c r="L14" s="446"/>
      <c r="M14" s="446"/>
      <c r="N14" s="446"/>
      <c r="O14" s="446"/>
      <c r="P14" s="10"/>
      <c r="Q14" s="10"/>
      <c r="R14" s="10"/>
      <c r="S14" s="10"/>
      <c r="T14" s="10"/>
      <c r="U14" s="10"/>
      <c r="V14" s="10"/>
      <c r="W14" s="10"/>
      <c r="X14" s="10"/>
      <c r="Y14" s="10"/>
      <c r="Z14" s="10"/>
    </row>
    <row r="15" spans="1:28" s="3" customFormat="1" ht="12" x14ac:dyDescent="0.2">
      <c r="A15" s="440" t="str">
        <f>'1. паспорт местоположение'!A15:C15</f>
        <v>Электрическая заправочная станция (новое строительство)</v>
      </c>
      <c r="B15" s="440"/>
      <c r="C15" s="440"/>
      <c r="D15" s="440"/>
      <c r="E15" s="440"/>
      <c r="F15" s="440"/>
      <c r="G15" s="440"/>
      <c r="H15" s="440"/>
      <c r="I15" s="440"/>
      <c r="J15" s="440"/>
      <c r="K15" s="440"/>
      <c r="L15" s="440"/>
      <c r="M15" s="440"/>
      <c r="N15" s="440"/>
      <c r="O15" s="440"/>
      <c r="P15" s="8"/>
      <c r="Q15" s="8"/>
      <c r="R15" s="8"/>
      <c r="S15" s="8"/>
      <c r="T15" s="8"/>
      <c r="U15" s="8"/>
      <c r="V15" s="8"/>
      <c r="W15" s="8"/>
      <c r="X15" s="8"/>
      <c r="Y15" s="8"/>
      <c r="Z15" s="8"/>
    </row>
    <row r="16" spans="1:28" s="3" customFormat="1" ht="15" customHeight="1" x14ac:dyDescent="0.2">
      <c r="A16" s="435" t="s">
        <v>6</v>
      </c>
      <c r="B16" s="435"/>
      <c r="C16" s="435"/>
      <c r="D16" s="435"/>
      <c r="E16" s="435"/>
      <c r="F16" s="435"/>
      <c r="G16" s="435"/>
      <c r="H16" s="435"/>
      <c r="I16" s="435"/>
      <c r="J16" s="435"/>
      <c r="K16" s="435"/>
      <c r="L16" s="435"/>
      <c r="M16" s="435"/>
      <c r="N16" s="435"/>
      <c r="O16" s="435"/>
      <c r="P16" s="6"/>
      <c r="Q16" s="6"/>
      <c r="R16" s="6"/>
      <c r="S16" s="6"/>
      <c r="T16" s="6"/>
      <c r="U16" s="6"/>
      <c r="V16" s="6"/>
      <c r="W16" s="6"/>
      <c r="X16" s="6"/>
      <c r="Y16" s="6"/>
      <c r="Z16" s="6"/>
    </row>
    <row r="17" spans="1:26" s="3" customFormat="1" ht="15" customHeight="1" x14ac:dyDescent="0.2">
      <c r="A17" s="447"/>
      <c r="B17" s="447"/>
      <c r="C17" s="447"/>
      <c r="D17" s="447"/>
      <c r="E17" s="447"/>
      <c r="F17" s="447"/>
      <c r="G17" s="447"/>
      <c r="H17" s="447"/>
      <c r="I17" s="447"/>
      <c r="J17" s="447"/>
      <c r="K17" s="447"/>
      <c r="L17" s="447"/>
      <c r="M17" s="447"/>
      <c r="N17" s="447"/>
      <c r="O17" s="447"/>
      <c r="P17" s="4"/>
      <c r="Q17" s="4"/>
      <c r="R17" s="4"/>
      <c r="S17" s="4"/>
      <c r="T17" s="4"/>
      <c r="U17" s="4"/>
      <c r="V17" s="4"/>
      <c r="W17" s="4"/>
    </row>
    <row r="18" spans="1:26" s="3" customFormat="1" ht="91.5" customHeight="1" x14ac:dyDescent="0.2">
      <c r="A18" s="481" t="s">
        <v>379</v>
      </c>
      <c r="B18" s="481"/>
      <c r="C18" s="481"/>
      <c r="D18" s="481"/>
      <c r="E18" s="481"/>
      <c r="F18" s="481"/>
      <c r="G18" s="481"/>
      <c r="H18" s="481"/>
      <c r="I18" s="481"/>
      <c r="J18" s="481"/>
      <c r="K18" s="481"/>
      <c r="L18" s="481"/>
      <c r="M18" s="481"/>
      <c r="N18" s="481"/>
      <c r="O18" s="481"/>
      <c r="P18" s="7"/>
      <c r="Q18" s="7"/>
      <c r="R18" s="7"/>
      <c r="S18" s="7"/>
      <c r="T18" s="7"/>
      <c r="U18" s="7"/>
      <c r="V18" s="7"/>
      <c r="W18" s="7"/>
      <c r="X18" s="7"/>
      <c r="Y18" s="7"/>
      <c r="Z18" s="7"/>
    </row>
    <row r="19" spans="1:26" s="3" customFormat="1" ht="78" customHeight="1" x14ac:dyDescent="0.2">
      <c r="A19" s="442" t="s">
        <v>5</v>
      </c>
      <c r="B19" s="442" t="s">
        <v>88</v>
      </c>
      <c r="C19" s="442" t="s">
        <v>87</v>
      </c>
      <c r="D19" s="442" t="s">
        <v>76</v>
      </c>
      <c r="E19" s="478" t="s">
        <v>86</v>
      </c>
      <c r="F19" s="479"/>
      <c r="G19" s="479"/>
      <c r="H19" s="479"/>
      <c r="I19" s="480"/>
      <c r="J19" s="442" t="s">
        <v>85</v>
      </c>
      <c r="K19" s="442"/>
      <c r="L19" s="442"/>
      <c r="M19" s="442"/>
      <c r="N19" s="442"/>
      <c r="O19" s="442"/>
      <c r="P19" s="4"/>
      <c r="Q19" s="4"/>
      <c r="R19" s="4"/>
      <c r="S19" s="4"/>
      <c r="T19" s="4"/>
      <c r="U19" s="4"/>
      <c r="V19" s="4"/>
      <c r="W19" s="4"/>
    </row>
    <row r="20" spans="1:26" s="3" customFormat="1" ht="51" customHeight="1" x14ac:dyDescent="0.2">
      <c r="A20" s="442"/>
      <c r="B20" s="442"/>
      <c r="C20" s="442"/>
      <c r="D20" s="44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151"/>
  <sheetViews>
    <sheetView zoomScale="55" zoomScaleNormal="55" zoomScaleSheetLayoutView="100" workbookViewId="0">
      <selection activeCell="A36" sqref="A36"/>
    </sheetView>
  </sheetViews>
  <sheetFormatPr defaultColWidth="9.140625" defaultRowHeight="12.75" x14ac:dyDescent="0.2"/>
  <cols>
    <col min="1" max="1" width="36.140625" style="264" customWidth="1"/>
    <col min="2" max="2" width="66.28515625" style="366" customWidth="1"/>
    <col min="3" max="16" width="15.7109375" style="262" customWidth="1"/>
    <col min="17" max="17" width="9.140625" style="262" customWidth="1"/>
    <col min="18" max="18" width="15.7109375" style="262" customWidth="1"/>
    <col min="19" max="16384" width="9.140625" style="262"/>
  </cols>
  <sheetData>
    <row r="1" spans="1:40" ht="18.75" x14ac:dyDescent="0.2">
      <c r="A1" s="18"/>
      <c r="B1" s="12"/>
      <c r="C1" s="12"/>
      <c r="D1" s="12"/>
      <c r="E1" s="12"/>
      <c r="F1" s="12"/>
      <c r="G1" s="12"/>
      <c r="H1" s="16"/>
      <c r="I1" s="16"/>
      <c r="J1" s="200"/>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200" t="s">
        <v>69</v>
      </c>
    </row>
    <row r="2" spans="1:40" ht="18.75" x14ac:dyDescent="0.3">
      <c r="A2" s="18"/>
      <c r="B2" s="12"/>
      <c r="C2" s="12"/>
      <c r="D2" s="12"/>
      <c r="E2" s="12"/>
      <c r="F2" s="12"/>
      <c r="G2" s="12"/>
      <c r="H2" s="16"/>
      <c r="I2" s="16"/>
      <c r="J2" s="199"/>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99" t="s">
        <v>10</v>
      </c>
    </row>
    <row r="3" spans="1:40" ht="18.75" x14ac:dyDescent="0.3">
      <c r="A3" s="17"/>
      <c r="B3" s="12"/>
      <c r="C3" s="12"/>
      <c r="D3" s="12"/>
      <c r="E3" s="12"/>
      <c r="F3" s="12"/>
      <c r="G3" s="12"/>
      <c r="H3" s="16"/>
      <c r="I3" s="16"/>
      <c r="J3" s="199"/>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99" t="s">
        <v>529</v>
      </c>
    </row>
    <row r="4" spans="1:40" ht="18.75" x14ac:dyDescent="0.3">
      <c r="A4" s="17"/>
      <c r="B4" s="12"/>
      <c r="C4" s="12"/>
      <c r="D4" s="12"/>
      <c r="E4" s="12"/>
      <c r="F4" s="12"/>
      <c r="G4" s="12"/>
      <c r="H4" s="16"/>
      <c r="I4" s="16"/>
      <c r="J4" s="199"/>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row>
    <row r="5" spans="1:40" ht="15.75" x14ac:dyDescent="0.2">
      <c r="A5" s="434" t="str">
        <f>'4. паспортбюджет'!A5:O5</f>
        <v>Год раскрытия информации: 2022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row>
    <row r="6" spans="1:40" ht="18.75" x14ac:dyDescent="0.3">
      <c r="A6" s="17"/>
      <c r="B6" s="12"/>
      <c r="C6" s="12"/>
      <c r="D6" s="12"/>
      <c r="E6" s="12"/>
      <c r="F6" s="12"/>
      <c r="G6" s="12"/>
      <c r="H6" s="16"/>
      <c r="I6" s="16"/>
      <c r="J6" s="199"/>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row>
    <row r="7" spans="1:40" ht="18.75" x14ac:dyDescent="0.2">
      <c r="A7" s="438" t="s">
        <v>9</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row>
    <row r="8" spans="1:40" ht="18.75" x14ac:dyDescent="0.2">
      <c r="A8" s="234"/>
      <c r="B8" s="234"/>
      <c r="C8" s="234"/>
      <c r="D8" s="234"/>
      <c r="E8" s="234"/>
      <c r="F8" s="234"/>
      <c r="G8" s="234"/>
      <c r="H8" s="234"/>
      <c r="I8" s="234"/>
      <c r="J8" s="234"/>
      <c r="K8" s="198"/>
      <c r="L8" s="198"/>
      <c r="M8" s="198"/>
      <c r="N8" s="198"/>
      <c r="O8" s="198"/>
      <c r="P8" s="198"/>
      <c r="Q8" s="198"/>
      <c r="R8" s="198"/>
      <c r="S8" s="198"/>
      <c r="T8" s="198"/>
      <c r="U8" s="198"/>
      <c r="V8" s="198"/>
      <c r="W8" s="12"/>
      <c r="X8" s="12"/>
      <c r="Y8" s="12"/>
      <c r="Z8" s="12"/>
      <c r="AA8" s="12"/>
      <c r="AB8" s="12"/>
      <c r="AC8" s="12"/>
      <c r="AD8" s="12"/>
      <c r="AE8" s="12"/>
      <c r="AF8" s="12"/>
      <c r="AG8" s="12"/>
      <c r="AH8" s="12"/>
      <c r="AI8" s="12"/>
      <c r="AJ8" s="12"/>
      <c r="AK8" s="12"/>
      <c r="AL8" s="12"/>
      <c r="AM8" s="12"/>
      <c r="AN8" s="12"/>
    </row>
    <row r="9" spans="1:40" ht="15.75" x14ac:dyDescent="0.2">
      <c r="A9" s="552" t="s">
        <v>431</v>
      </c>
      <c r="B9" s="552"/>
      <c r="C9" s="552"/>
      <c r="D9" s="552"/>
      <c r="E9" s="552"/>
      <c r="F9" s="552"/>
      <c r="G9" s="552"/>
      <c r="H9" s="552"/>
      <c r="I9" s="552"/>
      <c r="J9" s="552"/>
      <c r="K9" s="552"/>
      <c r="L9" s="552"/>
      <c r="M9" s="552"/>
      <c r="N9" s="552"/>
      <c r="O9" s="552"/>
      <c r="P9" s="552"/>
      <c r="Q9" s="552"/>
      <c r="R9" s="552"/>
      <c r="S9" s="552"/>
      <c r="T9" s="552"/>
      <c r="U9" s="552"/>
      <c r="V9" s="552"/>
      <c r="W9" s="552"/>
      <c r="X9" s="552"/>
      <c r="Y9" s="552"/>
      <c r="Z9" s="552"/>
      <c r="AA9" s="552"/>
      <c r="AB9" s="552"/>
      <c r="AC9" s="552"/>
      <c r="AD9" s="552"/>
      <c r="AE9" s="552"/>
      <c r="AF9" s="552"/>
      <c r="AG9" s="552"/>
      <c r="AH9" s="552"/>
      <c r="AI9" s="552"/>
      <c r="AJ9" s="552"/>
      <c r="AK9" s="552"/>
      <c r="AL9" s="552"/>
      <c r="AM9" s="552"/>
      <c r="AN9" s="552"/>
    </row>
    <row r="10" spans="1:40" ht="15.75" x14ac:dyDescent="0.2">
      <c r="A10" s="435" t="s">
        <v>8</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row>
    <row r="11" spans="1:40" ht="18.75" x14ac:dyDescent="0.2">
      <c r="A11" s="234"/>
      <c r="B11" s="234"/>
      <c r="C11" s="234"/>
      <c r="D11" s="234"/>
      <c r="E11" s="234"/>
      <c r="F11" s="234"/>
      <c r="G11" s="234"/>
      <c r="H11" s="234"/>
      <c r="I11" s="234"/>
      <c r="J11" s="234"/>
      <c r="K11" s="198"/>
      <c r="L11" s="198"/>
      <c r="M11" s="198"/>
      <c r="N11" s="198"/>
      <c r="O11" s="198"/>
      <c r="P11" s="198"/>
      <c r="Q11" s="198"/>
      <c r="R11" s="198"/>
      <c r="S11" s="198"/>
      <c r="T11" s="198"/>
      <c r="U11" s="198"/>
      <c r="V11" s="198"/>
      <c r="W11" s="12"/>
      <c r="X11" s="12"/>
      <c r="Y11" s="12"/>
      <c r="Z11" s="12"/>
      <c r="AA11" s="12"/>
      <c r="AB11" s="12"/>
      <c r="AC11" s="12"/>
      <c r="AD11" s="12"/>
      <c r="AE11" s="12"/>
      <c r="AF11" s="12"/>
      <c r="AG11" s="12"/>
      <c r="AH11" s="12"/>
      <c r="AI11" s="12"/>
      <c r="AJ11" s="12"/>
      <c r="AK11" s="12"/>
      <c r="AL11" s="12"/>
      <c r="AM11" s="12"/>
      <c r="AN11" s="12"/>
    </row>
    <row r="12" spans="1:40" ht="15.75" x14ac:dyDescent="0.2">
      <c r="A12" s="552" t="str">
        <f>'4. паспортбюджет'!A12:O12</f>
        <v>M_NS1100.PR.0007</v>
      </c>
      <c r="B12" s="552"/>
      <c r="C12" s="552"/>
      <c r="D12" s="552"/>
      <c r="E12" s="552"/>
      <c r="F12" s="552"/>
      <c r="G12" s="552"/>
      <c r="H12" s="552"/>
      <c r="I12" s="552"/>
      <c r="J12" s="552"/>
      <c r="K12" s="552"/>
      <c r="L12" s="552"/>
      <c r="M12" s="552"/>
      <c r="N12" s="552"/>
      <c r="O12" s="552"/>
      <c r="P12" s="552"/>
      <c r="Q12" s="552"/>
      <c r="R12" s="552"/>
      <c r="S12" s="552"/>
      <c r="T12" s="552"/>
      <c r="U12" s="552"/>
      <c r="V12" s="552"/>
      <c r="W12" s="552"/>
      <c r="X12" s="552"/>
      <c r="Y12" s="552"/>
      <c r="Z12" s="552"/>
      <c r="AA12" s="552"/>
      <c r="AB12" s="552"/>
      <c r="AC12" s="552"/>
      <c r="AD12" s="552"/>
      <c r="AE12" s="552"/>
      <c r="AF12" s="552"/>
      <c r="AG12" s="552"/>
      <c r="AH12" s="552"/>
      <c r="AI12" s="552"/>
      <c r="AJ12" s="552"/>
      <c r="AK12" s="552"/>
      <c r="AL12" s="552"/>
      <c r="AM12" s="552"/>
      <c r="AN12" s="552"/>
    </row>
    <row r="13" spans="1:40" ht="15.75" x14ac:dyDescent="0.2">
      <c r="A13" s="435" t="s">
        <v>7</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row>
    <row r="14" spans="1:40" ht="18.75"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9"/>
      <c r="X14" s="9"/>
      <c r="Y14" s="9"/>
      <c r="Z14" s="9"/>
      <c r="AA14" s="9"/>
      <c r="AB14" s="9"/>
      <c r="AC14" s="9"/>
      <c r="AD14" s="9"/>
      <c r="AE14" s="9"/>
      <c r="AF14" s="9"/>
      <c r="AG14" s="9"/>
      <c r="AH14" s="9"/>
      <c r="AI14" s="9"/>
      <c r="AJ14" s="9"/>
      <c r="AK14" s="9"/>
      <c r="AL14" s="9"/>
      <c r="AM14" s="9"/>
      <c r="AN14" s="9"/>
    </row>
    <row r="15" spans="1:40" ht="15.75" customHeight="1" x14ac:dyDescent="0.2">
      <c r="A15" s="553" t="str">
        <f>'4. паспортбюджет'!A15:O15</f>
        <v>Электрическая заправочная станция (новое строительство)</v>
      </c>
      <c r="B15" s="553"/>
      <c r="C15" s="553"/>
      <c r="D15" s="553"/>
      <c r="E15" s="553"/>
      <c r="F15" s="553"/>
      <c r="G15" s="553"/>
      <c r="H15" s="553"/>
      <c r="I15" s="553"/>
      <c r="J15" s="553"/>
      <c r="K15" s="553"/>
      <c r="L15" s="553"/>
      <c r="M15" s="553"/>
      <c r="N15" s="553"/>
      <c r="O15" s="553"/>
      <c r="P15" s="553"/>
      <c r="Q15" s="553"/>
      <c r="R15" s="553"/>
      <c r="S15" s="553"/>
      <c r="T15" s="553"/>
      <c r="U15" s="553"/>
      <c r="V15" s="553"/>
      <c r="W15" s="553"/>
      <c r="X15" s="553"/>
      <c r="Y15" s="553"/>
      <c r="Z15" s="553"/>
      <c r="AA15" s="553"/>
      <c r="AB15" s="553"/>
      <c r="AC15" s="553"/>
      <c r="AD15" s="553"/>
      <c r="AE15" s="553"/>
      <c r="AF15" s="553"/>
      <c r="AG15" s="553"/>
      <c r="AH15" s="553"/>
      <c r="AI15" s="553"/>
      <c r="AJ15" s="553"/>
      <c r="AK15" s="553"/>
      <c r="AL15" s="553"/>
      <c r="AM15" s="553"/>
      <c r="AN15" s="553"/>
    </row>
    <row r="16" spans="1:40" ht="15.75" x14ac:dyDescent="0.2">
      <c r="A16" s="435" t="s">
        <v>6</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row>
    <row r="17" spans="1:40" ht="18.75" x14ac:dyDescent="0.2">
      <c r="A17" s="236"/>
      <c r="B17" s="236"/>
      <c r="C17" s="236"/>
      <c r="D17" s="236"/>
      <c r="E17" s="236"/>
      <c r="F17" s="236"/>
      <c r="G17" s="236"/>
      <c r="H17" s="236"/>
      <c r="I17" s="236"/>
      <c r="J17" s="236"/>
      <c r="K17" s="236"/>
      <c r="L17" s="236"/>
      <c r="M17" s="236"/>
      <c r="N17" s="236"/>
      <c r="O17" s="236"/>
      <c r="P17" s="236"/>
      <c r="Q17" s="236"/>
      <c r="R17" s="236"/>
      <c r="S17" s="236"/>
      <c r="T17" s="3"/>
      <c r="U17" s="3"/>
      <c r="V17" s="3"/>
      <c r="W17" s="3"/>
      <c r="X17" s="3"/>
      <c r="Y17" s="3"/>
      <c r="Z17" s="3"/>
      <c r="AA17" s="3"/>
      <c r="AB17" s="3"/>
      <c r="AC17" s="3"/>
      <c r="AD17" s="3"/>
      <c r="AE17" s="3"/>
      <c r="AF17" s="3"/>
      <c r="AG17" s="3"/>
      <c r="AH17" s="3"/>
      <c r="AI17" s="3"/>
      <c r="AJ17" s="3"/>
      <c r="AK17" s="3"/>
      <c r="AL17" s="3"/>
      <c r="AM17" s="3"/>
      <c r="AN17" s="3"/>
    </row>
    <row r="18" spans="1:40" ht="18.75" x14ac:dyDescent="0.2">
      <c r="A18" s="437" t="s">
        <v>380</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row>
    <row r="19" spans="1:40" ht="15" x14ac:dyDescent="0.25">
      <c r="A19" s="259"/>
      <c r="B19" s="260"/>
      <c r="C19" s="261"/>
      <c r="D19" s="483"/>
      <c r="E19" s="484"/>
      <c r="F19" s="485"/>
      <c r="G19" s="485"/>
      <c r="H19" s="370"/>
      <c r="I19" s="370"/>
      <c r="J19" s="370"/>
      <c r="K19" s="370"/>
      <c r="L19" s="370"/>
      <c r="M19" s="370"/>
      <c r="N19" s="370"/>
      <c r="O19" s="370"/>
      <c r="P19" s="370"/>
    </row>
    <row r="20" spans="1:40" ht="15" x14ac:dyDescent="0.25">
      <c r="A20" s="259"/>
      <c r="B20" s="260"/>
      <c r="C20" s="261"/>
      <c r="D20" s="421"/>
      <c r="E20" s="422"/>
      <c r="F20" s="420"/>
      <c r="G20" s="420"/>
      <c r="H20" s="421"/>
      <c r="I20" s="421"/>
      <c r="J20" s="421"/>
      <c r="K20" s="421"/>
      <c r="L20" s="421"/>
      <c r="M20" s="421"/>
      <c r="N20" s="421"/>
      <c r="O20" s="421"/>
      <c r="P20" s="421"/>
    </row>
    <row r="21" spans="1:40" ht="15" x14ac:dyDescent="0.25">
      <c r="A21" s="259"/>
      <c r="B21" s="260"/>
      <c r="C21" s="261"/>
      <c r="D21" s="421"/>
      <c r="E21" s="422"/>
      <c r="F21" s="420"/>
      <c r="G21" s="420"/>
      <c r="H21" s="421"/>
      <c r="I21" s="421"/>
      <c r="J21" s="421"/>
      <c r="K21" s="421"/>
      <c r="L21" s="421"/>
      <c r="M21" s="421"/>
      <c r="N21" s="421"/>
      <c r="O21" s="421"/>
      <c r="P21" s="421"/>
    </row>
    <row r="22" spans="1:40" ht="15" x14ac:dyDescent="0.25">
      <c r="A22" s="259"/>
      <c r="B22" s="260"/>
      <c r="C22" s="261"/>
      <c r="D22" s="421"/>
      <c r="E22" s="422"/>
      <c r="F22" s="420"/>
      <c r="G22" s="420"/>
      <c r="H22" s="421"/>
      <c r="I22" s="421"/>
      <c r="J22" s="421"/>
      <c r="K22" s="421"/>
      <c r="L22" s="421"/>
      <c r="M22" s="421"/>
      <c r="N22" s="421"/>
      <c r="O22" s="421"/>
      <c r="P22" s="421"/>
    </row>
    <row r="23" spans="1:40" ht="15" x14ac:dyDescent="0.25">
      <c r="A23" s="259"/>
      <c r="B23" s="260"/>
      <c r="C23" s="261"/>
      <c r="D23" s="421"/>
      <c r="E23" s="422"/>
      <c r="F23" s="420"/>
      <c r="G23" s="420"/>
      <c r="H23" s="421"/>
      <c r="I23" s="421"/>
      <c r="J23" s="421"/>
      <c r="K23" s="421"/>
      <c r="L23" s="421"/>
      <c r="M23" s="421"/>
      <c r="N23" s="421"/>
      <c r="O23" s="421"/>
      <c r="P23" s="421"/>
    </row>
    <row r="24" spans="1:40" ht="16.5" thickBot="1" x14ac:dyDescent="0.3">
      <c r="A24" s="376" t="s">
        <v>676</v>
      </c>
      <c r="B24" s="376" t="s">
        <v>677</v>
      </c>
      <c r="C24" s="373"/>
      <c r="D24" s="377"/>
      <c r="E24" s="378"/>
      <c r="F24" s="378"/>
      <c r="G24" s="378"/>
      <c r="H24" s="378"/>
      <c r="I24" s="373"/>
      <c r="J24" s="373"/>
      <c r="K24" s="373"/>
      <c r="L24" s="373"/>
      <c r="M24" s="373"/>
      <c r="N24" s="373"/>
      <c r="O24" s="373"/>
      <c r="P24" s="373"/>
      <c r="Q24" s="373"/>
      <c r="R24" s="373"/>
      <c r="S24" s="373"/>
      <c r="T24" s="373"/>
      <c r="U24" s="373"/>
      <c r="V24" s="373"/>
      <c r="W24" s="373"/>
      <c r="X24" s="373"/>
      <c r="Y24" s="373"/>
      <c r="Z24" s="373"/>
      <c r="AA24" s="373"/>
    </row>
    <row r="25" spans="1:40" ht="15.75" x14ac:dyDescent="0.25">
      <c r="A25" s="379" t="s">
        <v>678</v>
      </c>
      <c r="B25" s="320">
        <v>15280000</v>
      </c>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row>
    <row r="26" spans="1:40" ht="15.75" x14ac:dyDescent="0.25">
      <c r="A26" s="380" t="s">
        <v>679</v>
      </c>
      <c r="B26" s="381"/>
      <c r="C26" s="373"/>
      <c r="D26" s="373"/>
      <c r="E26" s="373"/>
      <c r="F26" s="373"/>
      <c r="G26" s="373"/>
      <c r="H26" s="373"/>
      <c r="I26" s="373"/>
      <c r="J26" s="373"/>
      <c r="K26" s="373"/>
      <c r="L26" s="373"/>
      <c r="M26" s="373"/>
      <c r="N26" s="373"/>
      <c r="O26" s="370"/>
      <c r="P26" s="370"/>
      <c r="Q26" s="261"/>
    </row>
    <row r="27" spans="1:40" ht="15.75" x14ac:dyDescent="0.25">
      <c r="A27" s="380" t="s">
        <v>680</v>
      </c>
      <c r="B27" s="381">
        <v>25</v>
      </c>
      <c r="C27" s="373"/>
      <c r="D27" s="375" t="s">
        <v>681</v>
      </c>
      <c r="E27" s="382"/>
      <c r="F27" s="382"/>
      <c r="G27" s="373"/>
      <c r="H27" s="373"/>
      <c r="I27" s="373"/>
      <c r="J27" s="373"/>
      <c r="K27" s="373"/>
      <c r="L27" s="373"/>
      <c r="M27" s="373"/>
      <c r="N27" s="373"/>
      <c r="O27" s="370"/>
      <c r="P27" s="370"/>
      <c r="Q27" s="261"/>
    </row>
    <row r="28" spans="1:40" ht="16.5" thickBot="1" x14ac:dyDescent="0.3">
      <c r="A28" s="383" t="s">
        <v>682</v>
      </c>
      <c r="B28" s="384">
        <v>1</v>
      </c>
      <c r="C28" s="373"/>
      <c r="D28" s="482" t="s">
        <v>683</v>
      </c>
      <c r="E28" s="482"/>
      <c r="F28" s="385">
        <v>11</v>
      </c>
      <c r="G28" s="373"/>
      <c r="H28" s="373"/>
      <c r="I28" s="373"/>
      <c r="J28" s="373"/>
      <c r="K28" s="386"/>
      <c r="L28" s="373"/>
      <c r="M28" s="373"/>
      <c r="N28" s="387"/>
      <c r="O28" s="370"/>
      <c r="P28" s="370"/>
      <c r="Q28" s="261"/>
    </row>
    <row r="29" spans="1:40" ht="15.75" x14ac:dyDescent="0.25">
      <c r="A29" s="379" t="s">
        <v>684</v>
      </c>
      <c r="B29" s="388">
        <v>0</v>
      </c>
      <c r="C29" s="373"/>
      <c r="D29" s="482" t="s">
        <v>685</v>
      </c>
      <c r="E29" s="482"/>
      <c r="F29" s="385" t="s">
        <v>710</v>
      </c>
      <c r="G29" s="373"/>
      <c r="H29" s="373"/>
      <c r="I29" s="373"/>
      <c r="J29" s="373"/>
      <c r="K29" s="386"/>
      <c r="L29" s="373"/>
      <c r="M29" s="373"/>
      <c r="N29" s="373"/>
      <c r="O29" s="370"/>
      <c r="P29" s="370"/>
      <c r="Q29" s="261"/>
    </row>
    <row r="30" spans="1:40" ht="15.75" x14ac:dyDescent="0.25">
      <c r="A30" s="380" t="s">
        <v>686</v>
      </c>
      <c r="B30" s="389">
        <v>1</v>
      </c>
      <c r="C30" s="373"/>
      <c r="D30" s="482" t="s">
        <v>687</v>
      </c>
      <c r="E30" s="482"/>
      <c r="F30" s="390">
        <v>5539241.6031285189</v>
      </c>
      <c r="G30" s="373"/>
      <c r="H30" s="373"/>
      <c r="I30" s="373"/>
      <c r="J30" s="373"/>
      <c r="K30" s="386"/>
      <c r="L30" s="373"/>
      <c r="M30" s="373"/>
      <c r="N30" s="373"/>
      <c r="O30" s="370"/>
      <c r="P30" s="370"/>
      <c r="Q30" s="261"/>
    </row>
    <row r="31" spans="1:40" ht="15.75" x14ac:dyDescent="0.25">
      <c r="A31" s="380" t="s">
        <v>688</v>
      </c>
      <c r="B31" s="389">
        <v>1</v>
      </c>
      <c r="C31" s="373"/>
      <c r="D31" s="482" t="s">
        <v>689</v>
      </c>
      <c r="E31" s="482"/>
      <c r="F31" s="391" t="s">
        <v>711</v>
      </c>
      <c r="G31" s="373"/>
      <c r="H31" s="373"/>
      <c r="I31" s="373"/>
      <c r="J31" s="373"/>
      <c r="K31" s="386"/>
      <c r="L31" s="373"/>
      <c r="M31" s="373"/>
      <c r="N31" s="373"/>
      <c r="O31" s="370"/>
      <c r="P31" s="370"/>
      <c r="Q31" s="261"/>
    </row>
    <row r="32" spans="1:40" ht="15.75" x14ac:dyDescent="0.25">
      <c r="A32" s="380" t="s">
        <v>690</v>
      </c>
      <c r="B32" s="389">
        <v>0</v>
      </c>
      <c r="C32" s="373"/>
      <c r="D32" s="373"/>
      <c r="E32" s="373"/>
      <c r="F32" s="373"/>
      <c r="G32" s="373"/>
      <c r="H32" s="373"/>
      <c r="I32" s="373"/>
      <c r="J32" s="373"/>
      <c r="K32" s="373"/>
      <c r="L32" s="373"/>
      <c r="M32" s="373"/>
      <c r="N32" s="373"/>
      <c r="O32" s="370"/>
      <c r="P32" s="370"/>
      <c r="Q32" s="261"/>
    </row>
    <row r="33" spans="1:27" ht="15.75" x14ac:dyDescent="0.25">
      <c r="A33" s="380" t="s">
        <v>691</v>
      </c>
      <c r="B33" s="389">
        <v>1</v>
      </c>
      <c r="C33" s="373"/>
      <c r="D33" s="373"/>
      <c r="E33" s="373"/>
      <c r="F33" s="373"/>
      <c r="G33" s="373"/>
      <c r="H33" s="373"/>
      <c r="I33" s="373"/>
      <c r="J33" s="373"/>
      <c r="K33" s="373"/>
      <c r="L33" s="373"/>
      <c r="M33" s="373"/>
      <c r="N33" s="373"/>
      <c r="O33" s="370"/>
      <c r="P33" s="370"/>
      <c r="Q33" s="261"/>
    </row>
    <row r="34" spans="1:27" ht="15.75" x14ac:dyDescent="0.25">
      <c r="A34" s="380" t="s">
        <v>692</v>
      </c>
      <c r="B34" s="389">
        <v>1</v>
      </c>
      <c r="C34" s="373"/>
      <c r="D34" s="373"/>
      <c r="E34" s="373"/>
      <c r="F34" s="373"/>
      <c r="G34" s="373"/>
      <c r="H34" s="373"/>
      <c r="I34" s="373"/>
      <c r="J34" s="373"/>
      <c r="K34" s="373"/>
      <c r="L34" s="373"/>
      <c r="M34" s="373"/>
      <c r="N34" s="373"/>
      <c r="O34" s="370"/>
      <c r="P34" s="370"/>
      <c r="Q34" s="261"/>
    </row>
    <row r="35" spans="1:27" ht="15.75" x14ac:dyDescent="0.25">
      <c r="A35" s="392" t="s">
        <v>693</v>
      </c>
      <c r="B35" s="415">
        <v>2.1999999999999999E-2</v>
      </c>
      <c r="C35" s="373"/>
      <c r="D35" s="373"/>
      <c r="E35" s="373"/>
      <c r="F35" s="373"/>
      <c r="G35" s="373"/>
      <c r="H35" s="373"/>
      <c r="I35" s="373"/>
      <c r="J35" s="373"/>
      <c r="K35" s="373"/>
      <c r="L35" s="373"/>
      <c r="M35" s="373"/>
      <c r="N35" s="373"/>
      <c r="O35" s="370"/>
      <c r="P35" s="370"/>
      <c r="Q35" s="261"/>
    </row>
    <row r="36" spans="1:27" ht="16.5" thickBot="1" x14ac:dyDescent="0.3">
      <c r="A36" s="383" t="s">
        <v>253</v>
      </c>
      <c r="B36" s="393">
        <v>0.2</v>
      </c>
      <c r="C36" s="373"/>
      <c r="D36" s="373"/>
      <c r="E36" s="373"/>
      <c r="F36" s="373"/>
      <c r="G36" s="373"/>
      <c r="H36" s="373"/>
      <c r="I36" s="373"/>
      <c r="J36" s="373"/>
      <c r="K36" s="373"/>
      <c r="L36" s="373"/>
      <c r="M36" s="373"/>
      <c r="N36" s="373"/>
      <c r="O36" s="370"/>
      <c r="P36" s="370"/>
      <c r="Q36" s="261"/>
    </row>
    <row r="37" spans="1:27" ht="15.75" x14ac:dyDescent="0.25">
      <c r="A37" s="379" t="s">
        <v>417</v>
      </c>
      <c r="B37" s="388">
        <v>0</v>
      </c>
      <c r="C37" s="373"/>
      <c r="D37" s="373"/>
      <c r="E37" s="373"/>
      <c r="F37" s="373"/>
      <c r="G37" s="373"/>
      <c r="H37" s="373"/>
      <c r="I37" s="373"/>
      <c r="J37" s="373"/>
      <c r="K37" s="373"/>
      <c r="L37" s="373"/>
      <c r="M37" s="373"/>
      <c r="N37" s="373"/>
      <c r="O37" s="370"/>
      <c r="P37" s="370"/>
      <c r="Q37" s="261"/>
    </row>
    <row r="38" spans="1:27" ht="15.75" x14ac:dyDescent="0.25">
      <c r="A38" s="380" t="s">
        <v>694</v>
      </c>
      <c r="B38" s="389"/>
      <c r="C38" s="373"/>
      <c r="D38" s="373"/>
      <c r="E38" s="373"/>
      <c r="F38" s="373"/>
      <c r="G38" s="373"/>
      <c r="H38" s="373"/>
      <c r="I38" s="373"/>
      <c r="J38" s="373"/>
      <c r="K38" s="373"/>
      <c r="L38" s="373"/>
      <c r="M38" s="373"/>
      <c r="N38" s="373"/>
      <c r="O38" s="370"/>
      <c r="P38" s="370"/>
      <c r="Q38" s="261"/>
    </row>
    <row r="39" spans="1:27" ht="16.5" thickBot="1" x14ac:dyDescent="0.3">
      <c r="A39" s="392" t="s">
        <v>695</v>
      </c>
      <c r="B39" s="394">
        <v>0</v>
      </c>
      <c r="C39" s="373"/>
      <c r="D39" s="373"/>
      <c r="E39" s="373"/>
      <c r="F39" s="373"/>
      <c r="G39" s="373"/>
      <c r="H39" s="373"/>
      <c r="I39" s="373"/>
      <c r="J39" s="373"/>
      <c r="K39" s="373"/>
      <c r="L39" s="373"/>
      <c r="M39" s="373"/>
      <c r="N39" s="373"/>
      <c r="O39" s="370"/>
      <c r="P39" s="370"/>
      <c r="Q39" s="261"/>
    </row>
    <row r="40" spans="1:27" ht="15.75" x14ac:dyDescent="0.25">
      <c r="A40" s="395" t="s">
        <v>696</v>
      </c>
      <c r="B40" s="396">
        <v>0</v>
      </c>
      <c r="C40" s="373"/>
      <c r="D40" s="373"/>
      <c r="E40" s="373"/>
      <c r="F40" s="373"/>
      <c r="G40" s="373"/>
      <c r="H40" s="373"/>
      <c r="I40" s="373"/>
      <c r="J40" s="373"/>
      <c r="K40" s="373"/>
      <c r="L40" s="373"/>
      <c r="M40" s="373"/>
      <c r="N40" s="373"/>
      <c r="O40" s="370"/>
      <c r="P40" s="370"/>
      <c r="Q40" s="261"/>
    </row>
    <row r="41" spans="1:27" ht="15.75" x14ac:dyDescent="0.25">
      <c r="A41" s="397" t="s">
        <v>697</v>
      </c>
      <c r="B41" s="398">
        <v>0</v>
      </c>
      <c r="C41" s="373"/>
      <c r="D41" s="373"/>
      <c r="E41" s="373"/>
      <c r="F41" s="373"/>
      <c r="G41" s="373"/>
      <c r="H41" s="373"/>
      <c r="I41" s="373"/>
      <c r="J41" s="373"/>
      <c r="K41" s="373"/>
      <c r="L41" s="373"/>
      <c r="M41" s="373"/>
      <c r="N41" s="373"/>
      <c r="O41" s="370"/>
      <c r="P41" s="370"/>
      <c r="Q41" s="261"/>
    </row>
    <row r="42" spans="1:27" ht="15.75" x14ac:dyDescent="0.25">
      <c r="A42" s="397" t="s">
        <v>698</v>
      </c>
      <c r="B42" s="399">
        <v>0</v>
      </c>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row>
    <row r="43" spans="1:27" ht="15.75" x14ac:dyDescent="0.25">
      <c r="A43" s="397" t="s">
        <v>699</v>
      </c>
      <c r="B43" s="399">
        <v>0</v>
      </c>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400"/>
      <c r="AA43" s="373"/>
    </row>
    <row r="44" spans="1:27" ht="15.75" x14ac:dyDescent="0.25">
      <c r="A44" s="397" t="s">
        <v>700</v>
      </c>
      <c r="B44" s="399">
        <v>0.13500000000000001</v>
      </c>
      <c r="C44" s="373"/>
      <c r="D44" s="373"/>
      <c r="E44" s="373"/>
      <c r="F44" s="373"/>
      <c r="G44" s="373"/>
      <c r="H44" s="373"/>
      <c r="I44" s="373"/>
      <c r="J44" s="373"/>
      <c r="K44" s="373"/>
      <c r="L44" s="373"/>
      <c r="M44" s="373"/>
      <c r="N44" s="373"/>
      <c r="O44" s="373"/>
      <c r="P44" s="373"/>
      <c r="Q44" s="373"/>
      <c r="R44" s="373"/>
      <c r="S44" s="373"/>
      <c r="T44" s="373"/>
      <c r="U44" s="401"/>
      <c r="V44" s="401"/>
      <c r="W44" s="401"/>
      <c r="X44" s="401"/>
      <c r="Y44" s="401"/>
      <c r="Z44" s="401"/>
      <c r="AA44" s="373"/>
    </row>
    <row r="45" spans="1:27" ht="15.75" x14ac:dyDescent="0.25">
      <c r="A45" s="397" t="s">
        <v>701</v>
      </c>
      <c r="B45" s="399">
        <v>1</v>
      </c>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row>
    <row r="46" spans="1:27" ht="16.5" thickBot="1" x14ac:dyDescent="0.3">
      <c r="A46" s="402" t="s">
        <v>702</v>
      </c>
      <c r="B46" s="403">
        <v>0.13500000000000001</v>
      </c>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row>
    <row r="47" spans="1:27" ht="15.75" x14ac:dyDescent="0.2">
      <c r="A47" s="404" t="s">
        <v>258</v>
      </c>
      <c r="B47" s="405" t="s">
        <v>703</v>
      </c>
      <c r="C47" s="406">
        <v>2024</v>
      </c>
      <c r="D47" s="407">
        <v>2025</v>
      </c>
      <c r="E47" s="407">
        <v>2026</v>
      </c>
      <c r="F47" s="407">
        <v>2027</v>
      </c>
      <c r="G47" s="407">
        <v>2028</v>
      </c>
      <c r="H47" s="407">
        <v>2029</v>
      </c>
      <c r="I47" s="407">
        <v>2030</v>
      </c>
      <c r="J47" s="407">
        <v>2031</v>
      </c>
      <c r="K47" s="407">
        <v>2032</v>
      </c>
      <c r="L47" s="407">
        <v>2033</v>
      </c>
      <c r="M47" s="408">
        <v>2034</v>
      </c>
      <c r="N47" s="407">
        <v>2035</v>
      </c>
      <c r="O47" s="407">
        <v>2036</v>
      </c>
      <c r="P47" s="407">
        <v>2037</v>
      </c>
      <c r="Q47" s="407">
        <v>2038</v>
      </c>
      <c r="R47" s="407">
        <v>2039</v>
      </c>
      <c r="S47" s="407">
        <v>2040</v>
      </c>
      <c r="T47" s="407">
        <v>2041</v>
      </c>
      <c r="U47" s="407">
        <v>2042</v>
      </c>
      <c r="V47" s="407">
        <v>2043</v>
      </c>
      <c r="W47" s="407">
        <v>2044</v>
      </c>
      <c r="X47" s="407">
        <v>2045</v>
      </c>
      <c r="Y47" s="407">
        <v>2046</v>
      </c>
      <c r="Z47" s="407">
        <v>2047</v>
      </c>
      <c r="AA47" s="407">
        <v>2048</v>
      </c>
    </row>
    <row r="48" spans="1:27" ht="15.75" x14ac:dyDescent="0.2">
      <c r="A48" s="409" t="s">
        <v>704</v>
      </c>
      <c r="B48" s="410">
        <v>0.04</v>
      </c>
      <c r="C48" s="410">
        <v>0.04</v>
      </c>
      <c r="D48" s="410">
        <v>0.04</v>
      </c>
      <c r="E48" s="410">
        <v>0.04</v>
      </c>
      <c r="F48" s="410">
        <v>0.04</v>
      </c>
      <c r="G48" s="410">
        <v>0.04</v>
      </c>
      <c r="H48" s="410">
        <v>0.04</v>
      </c>
      <c r="I48" s="410">
        <v>0.04</v>
      </c>
      <c r="J48" s="410">
        <v>0.04</v>
      </c>
      <c r="K48" s="410">
        <v>0.04</v>
      </c>
      <c r="L48" s="410">
        <v>0.04</v>
      </c>
      <c r="M48" s="410">
        <v>0.04</v>
      </c>
      <c r="N48" s="410">
        <v>0.04</v>
      </c>
      <c r="O48" s="410">
        <v>0.04</v>
      </c>
      <c r="P48" s="410">
        <v>0.04</v>
      </c>
      <c r="Q48" s="410">
        <v>0.04</v>
      </c>
      <c r="R48" s="410">
        <v>0.04</v>
      </c>
      <c r="S48" s="410">
        <v>0.04</v>
      </c>
      <c r="T48" s="410">
        <v>0.04</v>
      </c>
      <c r="U48" s="410">
        <v>0.04</v>
      </c>
      <c r="V48" s="410">
        <v>0.04</v>
      </c>
      <c r="W48" s="410">
        <v>0.04</v>
      </c>
      <c r="X48" s="410">
        <v>0.04</v>
      </c>
      <c r="Y48" s="410">
        <v>0.04</v>
      </c>
      <c r="Z48" s="410">
        <v>0.04</v>
      </c>
      <c r="AA48" s="410">
        <v>0.04</v>
      </c>
    </row>
    <row r="49" spans="1:27" ht="15.75" x14ac:dyDescent="0.2">
      <c r="A49" s="409" t="s">
        <v>705</v>
      </c>
      <c r="B49" s="410">
        <v>0.04</v>
      </c>
      <c r="C49" s="410">
        <v>8.1600000000000117E-2</v>
      </c>
      <c r="D49" s="410">
        <v>0.12486400000000009</v>
      </c>
      <c r="E49" s="410">
        <v>0.16985856000000021</v>
      </c>
      <c r="F49" s="410">
        <v>0.21665290240000035</v>
      </c>
      <c r="G49" s="410">
        <v>0.26531901849600037</v>
      </c>
      <c r="H49" s="410">
        <v>0.31593177923584048</v>
      </c>
      <c r="I49" s="410">
        <v>0.3685690504052741</v>
      </c>
      <c r="J49" s="410">
        <v>0.42331181242148519</v>
      </c>
      <c r="K49" s="410">
        <v>0.48024428491834459</v>
      </c>
      <c r="L49" s="410">
        <v>0.53945405631507848</v>
      </c>
      <c r="M49" s="411">
        <v>0.60103221856768174</v>
      </c>
      <c r="N49" s="410">
        <v>0.66507350731038906</v>
      </c>
      <c r="O49" s="410">
        <v>0.73167644760280459</v>
      </c>
      <c r="P49" s="410">
        <v>0.80094350550691673</v>
      </c>
      <c r="Q49" s="410">
        <v>0.87298124572719349</v>
      </c>
      <c r="R49" s="410">
        <v>0.94790049555628131</v>
      </c>
      <c r="S49" s="410">
        <v>1.0258165153785326</v>
      </c>
      <c r="T49" s="410">
        <v>1.1068491759936738</v>
      </c>
      <c r="U49" s="410">
        <v>1.1911231430334208</v>
      </c>
      <c r="V49" s="410">
        <v>1.2787680687547578</v>
      </c>
      <c r="W49" s="410">
        <v>1.369918791504948</v>
      </c>
      <c r="X49" s="410">
        <v>1.4647155431651462</v>
      </c>
      <c r="Y49" s="410">
        <v>1.5633041648917523</v>
      </c>
      <c r="Z49" s="410">
        <v>1.6658363314874225</v>
      </c>
      <c r="AA49" s="410">
        <v>1.7724697847469195</v>
      </c>
    </row>
    <row r="50" spans="1:27" ht="16.5" thickBot="1" x14ac:dyDescent="0.25">
      <c r="A50" s="412" t="s">
        <v>706</v>
      </c>
      <c r="B50" s="413">
        <v>0</v>
      </c>
      <c r="C50" s="413">
        <v>0</v>
      </c>
      <c r="D50" s="413">
        <v>0</v>
      </c>
      <c r="E50" s="413">
        <v>0</v>
      </c>
      <c r="F50" s="413">
        <v>0</v>
      </c>
      <c r="G50" s="413">
        <v>0</v>
      </c>
      <c r="H50" s="413">
        <v>0</v>
      </c>
      <c r="I50" s="413">
        <v>0</v>
      </c>
      <c r="J50" s="413">
        <v>0</v>
      </c>
      <c r="K50" s="413">
        <v>0</v>
      </c>
      <c r="L50" s="413">
        <v>0</v>
      </c>
      <c r="M50" s="414">
        <v>0</v>
      </c>
      <c r="N50" s="413">
        <v>0</v>
      </c>
      <c r="O50" s="413">
        <v>0</v>
      </c>
      <c r="P50" s="413">
        <v>0</v>
      </c>
      <c r="Q50" s="413">
        <v>0</v>
      </c>
      <c r="R50" s="413">
        <v>0</v>
      </c>
      <c r="S50" s="413">
        <v>0</v>
      </c>
      <c r="T50" s="413">
        <v>0</v>
      </c>
      <c r="U50" s="413">
        <v>0</v>
      </c>
      <c r="V50" s="413">
        <v>0</v>
      </c>
      <c r="W50" s="413">
        <v>0</v>
      </c>
      <c r="X50" s="413">
        <v>0</v>
      </c>
      <c r="Y50" s="413">
        <v>0</v>
      </c>
      <c r="Z50" s="413">
        <v>0</v>
      </c>
      <c r="AA50" s="413">
        <v>0</v>
      </c>
    </row>
    <row r="51" spans="1:27" ht="15.75" x14ac:dyDescent="0.25">
      <c r="A51" s="374" t="s">
        <v>707</v>
      </c>
      <c r="B51" s="373"/>
      <c r="C51" s="373"/>
      <c r="D51" s="373"/>
      <c r="E51" s="373"/>
      <c r="F51" s="373"/>
      <c r="G51" s="373"/>
      <c r="H51" s="373"/>
      <c r="I51" s="373"/>
      <c r="J51" s="373"/>
      <c r="K51" s="373"/>
      <c r="L51" s="373"/>
      <c r="M51" s="373"/>
      <c r="N51" s="373"/>
      <c r="O51" s="373"/>
      <c r="P51" s="373"/>
      <c r="Q51" s="373"/>
      <c r="R51" s="373"/>
      <c r="S51" s="373"/>
      <c r="T51" s="373"/>
      <c r="U51" s="373"/>
      <c r="V51" s="373"/>
      <c r="W51" s="373"/>
      <c r="X51" s="373"/>
      <c r="Y51" s="373"/>
      <c r="Z51" s="373"/>
      <c r="AA51" s="373"/>
    </row>
    <row r="52" spans="1:27" ht="15.75" x14ac:dyDescent="0.25">
      <c r="A52" s="374" t="s">
        <v>708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row>
    <row r="53" spans="1:27" ht="15.75" x14ac:dyDescent="0.25">
      <c r="A53" s="374" t="s">
        <v>709</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row>
    <row r="54" spans="1:27" ht="15.75" thickBot="1" x14ac:dyDescent="0.3">
      <c r="A54" s="259"/>
      <c r="B54" s="260"/>
      <c r="C54" s="261"/>
      <c r="D54" s="534"/>
      <c r="E54" s="535"/>
      <c r="F54" s="536"/>
      <c r="G54" s="536"/>
      <c r="H54" s="263"/>
      <c r="I54" s="371"/>
      <c r="J54" s="371"/>
      <c r="K54" s="371"/>
      <c r="L54" s="371"/>
      <c r="M54" s="371"/>
      <c r="N54" s="371"/>
      <c r="O54" s="371"/>
      <c r="P54" s="371"/>
    </row>
    <row r="55" spans="1:27" ht="15.75" hidden="1" thickBot="1" x14ac:dyDescent="0.3">
      <c r="B55" s="372"/>
      <c r="D55" s="537">
        <v>2024</v>
      </c>
      <c r="E55" s="499"/>
      <c r="F55" s="538">
        <v>2025</v>
      </c>
      <c r="G55" s="539"/>
      <c r="H55" s="265">
        <v>2026</v>
      </c>
      <c r="I55" s="416">
        <v>2027</v>
      </c>
      <c r="J55" s="417">
        <v>2028</v>
      </c>
      <c r="K55" s="417">
        <v>2029</v>
      </c>
      <c r="L55" s="417">
        <v>2030</v>
      </c>
      <c r="M55" s="417">
        <v>2031</v>
      </c>
      <c r="N55" s="417">
        <v>2032</v>
      </c>
      <c r="O55" s="417">
        <v>2033</v>
      </c>
      <c r="P55" s="418">
        <v>2034</v>
      </c>
    </row>
    <row r="56" spans="1:27" x14ac:dyDescent="0.2">
      <c r="A56" s="540" t="s">
        <v>549</v>
      </c>
      <c r="B56" s="541"/>
      <c r="C56" s="541"/>
      <c r="D56" s="541"/>
      <c r="E56" s="541"/>
      <c r="F56" s="541"/>
      <c r="G56" s="541"/>
      <c r="H56" s="542"/>
      <c r="I56" s="419"/>
      <c r="J56" s="261"/>
      <c r="K56" s="261"/>
      <c r="L56" s="261"/>
      <c r="M56" s="261"/>
      <c r="N56" s="261"/>
      <c r="O56" s="261"/>
      <c r="P56" s="261"/>
    </row>
    <row r="57" spans="1:27" ht="13.5" thickBot="1" x14ac:dyDescent="0.25">
      <c r="A57" s="543"/>
      <c r="B57" s="544"/>
      <c r="C57" s="544"/>
      <c r="D57" s="544"/>
      <c r="E57" s="544"/>
      <c r="F57" s="544"/>
      <c r="G57" s="544"/>
      <c r="H57" s="545"/>
      <c r="I57" s="261"/>
      <c r="J57" s="261"/>
      <c r="K57" s="261"/>
      <c r="L57" s="261"/>
      <c r="M57" s="261"/>
      <c r="N57" s="261"/>
      <c r="O57" s="261"/>
      <c r="P57" s="261"/>
    </row>
    <row r="58" spans="1:27" ht="13.5" thickBot="1" x14ac:dyDescent="0.25">
      <c r="A58" s="546" t="s">
        <v>550</v>
      </c>
      <c r="B58" s="547"/>
      <c r="C58" s="547"/>
      <c r="D58" s="547"/>
      <c r="E58" s="547"/>
      <c r="F58" s="547"/>
      <c r="G58" s="547"/>
      <c r="H58" s="548"/>
    </row>
    <row r="59" spans="1:27" ht="13.5" thickBot="1" x14ac:dyDescent="0.25">
      <c r="A59" s="267" t="s">
        <v>551</v>
      </c>
      <c r="B59" s="268" t="s">
        <v>552</v>
      </c>
      <c r="C59" s="549"/>
      <c r="D59" s="549"/>
      <c r="E59" s="549"/>
      <c r="F59" s="550"/>
      <c r="G59" s="550"/>
      <c r="H59" s="551"/>
      <c r="K59" s="269" t="s">
        <v>553</v>
      </c>
      <c r="L59" s="270" t="s">
        <v>554</v>
      </c>
      <c r="M59" s="271"/>
    </row>
    <row r="60" spans="1:27" ht="13.5" thickBot="1" x14ac:dyDescent="0.25">
      <c r="A60" s="272" t="s">
        <v>176</v>
      </c>
      <c r="B60" s="273" t="s">
        <v>555</v>
      </c>
      <c r="C60" s="518" t="s">
        <v>431</v>
      </c>
      <c r="D60" s="518"/>
      <c r="E60" s="518"/>
      <c r="F60" s="519"/>
      <c r="G60" s="519"/>
      <c r="H60" s="520"/>
      <c r="K60" s="269" t="s">
        <v>534</v>
      </c>
      <c r="L60" s="270" t="s">
        <v>556</v>
      </c>
      <c r="M60" s="271"/>
    </row>
    <row r="61" spans="1:27" ht="13.5" thickBot="1" x14ac:dyDescent="0.25">
      <c r="A61" s="272" t="s">
        <v>175</v>
      </c>
      <c r="B61" s="273" t="s">
        <v>557</v>
      </c>
      <c r="C61" s="518" t="s">
        <v>558</v>
      </c>
      <c r="D61" s="518"/>
      <c r="E61" s="518"/>
      <c r="F61" s="519"/>
      <c r="G61" s="519"/>
      <c r="H61" s="520"/>
      <c r="K61" s="269" t="s">
        <v>559</v>
      </c>
      <c r="L61" s="270" t="s">
        <v>560</v>
      </c>
      <c r="M61" s="271"/>
    </row>
    <row r="62" spans="1:27" ht="13.5" thickBot="1" x14ac:dyDescent="0.25">
      <c r="A62" s="272" t="s">
        <v>174</v>
      </c>
      <c r="B62" s="273" t="s">
        <v>561</v>
      </c>
      <c r="C62" s="518" t="s">
        <v>562</v>
      </c>
      <c r="D62" s="518"/>
      <c r="E62" s="518"/>
      <c r="F62" s="519"/>
      <c r="G62" s="519"/>
      <c r="H62" s="520"/>
      <c r="K62" s="269" t="s">
        <v>563</v>
      </c>
      <c r="L62" s="270" t="s">
        <v>564</v>
      </c>
      <c r="M62" s="271"/>
    </row>
    <row r="63" spans="1:27" x14ac:dyDescent="0.2">
      <c r="A63" s="272" t="s">
        <v>173</v>
      </c>
      <c r="B63" s="273" t="s">
        <v>565</v>
      </c>
      <c r="C63" s="518" t="s">
        <v>566</v>
      </c>
      <c r="D63" s="518"/>
      <c r="E63" s="518"/>
      <c r="F63" s="519"/>
      <c r="G63" s="519"/>
      <c r="H63" s="520"/>
    </row>
    <row r="64" spans="1:27" x14ac:dyDescent="0.2">
      <c r="A64" s="272" t="s">
        <v>567</v>
      </c>
      <c r="B64" s="521" t="s">
        <v>568</v>
      </c>
      <c r="C64" s="521"/>
      <c r="D64" s="521"/>
      <c r="E64" s="521"/>
      <c r="F64" s="522"/>
      <c r="G64" s="522"/>
      <c r="H64" s="523"/>
    </row>
    <row r="65" spans="1:16" x14ac:dyDescent="0.2">
      <c r="A65" s="272" t="s">
        <v>569</v>
      </c>
      <c r="B65" s="524" t="s">
        <v>570</v>
      </c>
      <c r="C65" s="524"/>
      <c r="D65" s="524"/>
      <c r="E65" s="524"/>
      <c r="F65" s="525"/>
      <c r="G65" s="525"/>
      <c r="H65" s="526"/>
    </row>
    <row r="66" spans="1:16" ht="15" x14ac:dyDescent="0.2">
      <c r="A66" s="528" t="s">
        <v>571</v>
      </c>
      <c r="B66" s="529" t="s">
        <v>572</v>
      </c>
      <c r="C66" s="274"/>
      <c r="D66" s="530">
        <f>D55</f>
        <v>2024</v>
      </c>
      <c r="E66" s="491"/>
      <c r="F66" s="531">
        <f>F55</f>
        <v>2025</v>
      </c>
      <c r="G66" s="532"/>
      <c r="H66" s="275">
        <f t="shared" ref="H66:P66" si="0">H55</f>
        <v>2026</v>
      </c>
      <c r="I66" s="275">
        <f t="shared" si="0"/>
        <v>2027</v>
      </c>
      <c r="J66" s="275">
        <f t="shared" si="0"/>
        <v>2028</v>
      </c>
      <c r="K66" s="275">
        <f t="shared" si="0"/>
        <v>2029</v>
      </c>
      <c r="L66" s="275">
        <f t="shared" si="0"/>
        <v>2030</v>
      </c>
      <c r="M66" s="275">
        <f t="shared" si="0"/>
        <v>2031</v>
      </c>
      <c r="N66" s="275">
        <f t="shared" si="0"/>
        <v>2032</v>
      </c>
      <c r="O66" s="275">
        <f t="shared" si="0"/>
        <v>2033</v>
      </c>
      <c r="P66" s="275">
        <f t="shared" si="0"/>
        <v>2034</v>
      </c>
    </row>
    <row r="67" spans="1:16" ht="15" x14ac:dyDescent="0.2">
      <c r="A67" s="528"/>
      <c r="B67" s="529"/>
      <c r="C67" s="274"/>
      <c r="D67" s="533">
        <v>15</v>
      </c>
      <c r="E67" s="491"/>
      <c r="F67" s="492">
        <f>D67*F77</f>
        <v>15.600000000000001</v>
      </c>
      <c r="G67" s="493"/>
      <c r="H67" s="276">
        <f>F67*H77</f>
        <v>16.224000000000004</v>
      </c>
      <c r="I67" s="276">
        <f t="shared" ref="I67:P67" si="1">H67*I77</f>
        <v>16.872960000000006</v>
      </c>
      <c r="J67" s="276">
        <f t="shared" si="1"/>
        <v>17.547878400000005</v>
      </c>
      <c r="K67" s="276">
        <f t="shared" si="1"/>
        <v>18.249793536000006</v>
      </c>
      <c r="L67" s="276">
        <f t="shared" si="1"/>
        <v>18.979785277440005</v>
      </c>
      <c r="M67" s="276">
        <f t="shared" si="1"/>
        <v>19.738976688537605</v>
      </c>
      <c r="N67" s="276">
        <f t="shared" si="1"/>
        <v>20.528535756079108</v>
      </c>
      <c r="O67" s="276">
        <f t="shared" si="1"/>
        <v>21.349677186322275</v>
      </c>
      <c r="P67" s="276">
        <f t="shared" si="1"/>
        <v>22.203664273775168</v>
      </c>
    </row>
    <row r="68" spans="1:16" ht="26.25" customHeight="1" x14ac:dyDescent="0.2">
      <c r="A68" s="277" t="s">
        <v>573</v>
      </c>
      <c r="B68" s="278" t="s">
        <v>574</v>
      </c>
      <c r="C68" s="274"/>
      <c r="D68" s="527">
        <v>5.83</v>
      </c>
      <c r="E68" s="487"/>
      <c r="F68" s="511">
        <f>D68*F77</f>
        <v>6.0632000000000001</v>
      </c>
      <c r="G68" s="512"/>
      <c r="H68" s="279">
        <f>F68*F77</f>
        <v>6.3057280000000002</v>
      </c>
      <c r="I68" s="279">
        <f t="shared" ref="I68:P68" si="2">H68*I77</f>
        <v>6.5579571200000002</v>
      </c>
      <c r="J68" s="279">
        <f t="shared" si="2"/>
        <v>6.8202754048000003</v>
      </c>
      <c r="K68" s="279">
        <f t="shared" si="2"/>
        <v>7.0930864209920008</v>
      </c>
      <c r="L68" s="279">
        <f t="shared" si="2"/>
        <v>7.3768098778316809</v>
      </c>
      <c r="M68" s="279">
        <f t="shared" si="2"/>
        <v>7.6718822729449485</v>
      </c>
      <c r="N68" s="279">
        <f t="shared" si="2"/>
        <v>7.9787575638627466</v>
      </c>
      <c r="O68" s="279">
        <f t="shared" si="2"/>
        <v>8.2979078664172565</v>
      </c>
      <c r="P68" s="279">
        <f t="shared" si="2"/>
        <v>8.6298241810739462</v>
      </c>
    </row>
    <row r="69" spans="1:16" ht="15" x14ac:dyDescent="0.2">
      <c r="A69" s="280" t="s">
        <v>575</v>
      </c>
      <c r="B69" s="281" t="s">
        <v>576</v>
      </c>
      <c r="C69" s="273"/>
      <c r="D69" s="513">
        <v>250</v>
      </c>
      <c r="E69" s="487"/>
      <c r="F69" s="492">
        <f>D69*130%</f>
        <v>325</v>
      </c>
      <c r="G69" s="493"/>
      <c r="H69" s="282">
        <f>F69*130%</f>
        <v>422.5</v>
      </c>
      <c r="I69" s="282">
        <f t="shared" ref="I69:P69" si="3">H69*130%</f>
        <v>549.25</v>
      </c>
      <c r="J69" s="283">
        <f t="shared" si="3"/>
        <v>714.02499999999998</v>
      </c>
      <c r="K69" s="283">
        <f t="shared" si="3"/>
        <v>928.23249999999996</v>
      </c>
      <c r="L69" s="283">
        <f t="shared" si="3"/>
        <v>1206.70225</v>
      </c>
      <c r="M69" s="283">
        <f t="shared" si="3"/>
        <v>1568.712925</v>
      </c>
      <c r="N69" s="283">
        <f t="shared" si="3"/>
        <v>2039.3268025000002</v>
      </c>
      <c r="O69" s="283">
        <f t="shared" si="3"/>
        <v>2651.1248432500001</v>
      </c>
      <c r="P69" s="283">
        <f t="shared" si="3"/>
        <v>3446.4622962250005</v>
      </c>
    </row>
    <row r="70" spans="1:16" ht="24.75" customHeight="1" x14ac:dyDescent="0.2">
      <c r="A70" s="272" t="s">
        <v>577</v>
      </c>
      <c r="B70" s="515" t="s">
        <v>578</v>
      </c>
      <c r="C70" s="515"/>
      <c r="D70" s="515"/>
      <c r="E70" s="515"/>
      <c r="F70" s="516"/>
      <c r="G70" s="516"/>
      <c r="H70" s="517"/>
      <c r="I70" s="284"/>
    </row>
    <row r="71" spans="1:16" ht="13.5" thickBot="1" x14ac:dyDescent="0.25">
      <c r="A71" s="285" t="s">
        <v>579</v>
      </c>
      <c r="B71" s="495" t="s">
        <v>580</v>
      </c>
      <c r="C71" s="495"/>
      <c r="D71" s="495"/>
      <c r="E71" s="495"/>
      <c r="F71" s="496"/>
      <c r="G71" s="496"/>
      <c r="H71" s="497"/>
      <c r="I71" s="284"/>
    </row>
    <row r="72" spans="1:16" ht="13.5" thickBot="1" x14ac:dyDescent="0.25">
      <c r="B72" s="286"/>
    </row>
    <row r="73" spans="1:16" ht="15.75" thickBot="1" x14ac:dyDescent="0.3">
      <c r="A73" s="287" t="s">
        <v>183</v>
      </c>
      <c r="B73" s="288" t="s">
        <v>67</v>
      </c>
      <c r="C73" s="289" t="s">
        <v>285</v>
      </c>
      <c r="D73" s="498">
        <f>D55</f>
        <v>2024</v>
      </c>
      <c r="E73" s="499"/>
      <c r="F73" s="500">
        <f>F55</f>
        <v>2025</v>
      </c>
      <c r="G73" s="501"/>
      <c r="H73" s="266">
        <f t="shared" ref="H73:P73" si="4">H55</f>
        <v>2026</v>
      </c>
      <c r="I73" s="266">
        <f t="shared" si="4"/>
        <v>2027</v>
      </c>
      <c r="J73" s="266">
        <f t="shared" si="4"/>
        <v>2028</v>
      </c>
      <c r="K73" s="266">
        <f t="shared" si="4"/>
        <v>2029</v>
      </c>
      <c r="L73" s="266">
        <f t="shared" si="4"/>
        <v>2030</v>
      </c>
      <c r="M73" s="266">
        <f t="shared" si="4"/>
        <v>2031</v>
      </c>
      <c r="N73" s="266">
        <f t="shared" si="4"/>
        <v>2032</v>
      </c>
      <c r="O73" s="266">
        <f t="shared" si="4"/>
        <v>2033</v>
      </c>
      <c r="P73" s="266">
        <f t="shared" si="4"/>
        <v>2034</v>
      </c>
    </row>
    <row r="74" spans="1:16" ht="13.5" customHeight="1" thickBot="1" x14ac:dyDescent="0.25">
      <c r="A74" s="290">
        <v>1</v>
      </c>
      <c r="B74" s="291">
        <v>2</v>
      </c>
      <c r="C74" s="292">
        <v>3</v>
      </c>
      <c r="D74" s="293">
        <v>4</v>
      </c>
      <c r="E74" s="293">
        <v>5</v>
      </c>
      <c r="F74" s="293">
        <v>6</v>
      </c>
      <c r="G74" s="293">
        <v>7</v>
      </c>
      <c r="H74" s="293">
        <v>8</v>
      </c>
      <c r="I74" s="294">
        <v>9</v>
      </c>
      <c r="J74" s="294">
        <v>10</v>
      </c>
      <c r="K74" s="294">
        <v>11</v>
      </c>
      <c r="L74" s="294">
        <v>12</v>
      </c>
      <c r="M74" s="294">
        <v>13</v>
      </c>
      <c r="N74" s="294">
        <v>14</v>
      </c>
      <c r="O74" s="294">
        <v>15</v>
      </c>
      <c r="P74" s="294">
        <v>16</v>
      </c>
    </row>
    <row r="75" spans="1:16" ht="13.5" customHeight="1" thickBot="1" x14ac:dyDescent="0.3">
      <c r="A75" s="502" t="s">
        <v>581</v>
      </c>
      <c r="B75" s="503"/>
      <c r="C75" s="295" t="s">
        <v>286</v>
      </c>
      <c r="D75" s="296" t="s">
        <v>553</v>
      </c>
      <c r="E75" s="296" t="s">
        <v>534</v>
      </c>
      <c r="F75" s="296" t="s">
        <v>559</v>
      </c>
      <c r="G75" s="296" t="s">
        <v>563</v>
      </c>
      <c r="H75" s="296" t="s">
        <v>563</v>
      </c>
      <c r="I75" s="296" t="s">
        <v>563</v>
      </c>
      <c r="J75" s="269" t="s">
        <v>286</v>
      </c>
      <c r="K75" s="269" t="s">
        <v>286</v>
      </c>
      <c r="L75" s="269" t="s">
        <v>286</v>
      </c>
      <c r="M75" s="269" t="s">
        <v>286</v>
      </c>
      <c r="N75" s="269" t="s">
        <v>286</v>
      </c>
      <c r="O75" s="269" t="s">
        <v>286</v>
      </c>
      <c r="P75" s="297" t="s">
        <v>286</v>
      </c>
    </row>
    <row r="76" spans="1:16" ht="15" x14ac:dyDescent="0.2">
      <c r="A76" s="298">
        <v>1</v>
      </c>
      <c r="B76" s="299" t="s">
        <v>258</v>
      </c>
      <c r="C76" s="300"/>
      <c r="D76" s="504">
        <v>1</v>
      </c>
      <c r="E76" s="505"/>
      <c r="F76" s="506">
        <v>2</v>
      </c>
      <c r="G76" s="507"/>
      <c r="H76" s="301">
        <v>3</v>
      </c>
      <c r="I76" s="301">
        <v>4</v>
      </c>
      <c r="J76" s="301">
        <v>5</v>
      </c>
      <c r="K76" s="301">
        <v>6</v>
      </c>
      <c r="L76" s="301">
        <v>7</v>
      </c>
      <c r="M76" s="301">
        <v>8</v>
      </c>
      <c r="N76" s="301">
        <v>9</v>
      </c>
      <c r="O76" s="301">
        <v>10</v>
      </c>
      <c r="P76" s="301">
        <v>11</v>
      </c>
    </row>
    <row r="77" spans="1:16" ht="15" x14ac:dyDescent="0.2">
      <c r="A77" s="302">
        <v>2</v>
      </c>
      <c r="B77" s="303" t="s">
        <v>582</v>
      </c>
      <c r="C77" s="304"/>
      <c r="D77" s="508">
        <v>1.04</v>
      </c>
      <c r="E77" s="487"/>
      <c r="F77" s="508">
        <v>1.04</v>
      </c>
      <c r="G77" s="487"/>
      <c r="H77" s="305">
        <v>1.04</v>
      </c>
      <c r="I77" s="305">
        <v>1.04</v>
      </c>
      <c r="J77" s="305">
        <v>1.04</v>
      </c>
      <c r="K77" s="305">
        <v>1.04</v>
      </c>
      <c r="L77" s="305">
        <v>1.04</v>
      </c>
      <c r="M77" s="305">
        <v>1.04</v>
      </c>
      <c r="N77" s="305">
        <v>1.04</v>
      </c>
      <c r="O77" s="305">
        <v>1.04</v>
      </c>
      <c r="P77" s="305">
        <v>1.04</v>
      </c>
    </row>
    <row r="78" spans="1:16" x14ac:dyDescent="0.2">
      <c r="A78" s="306">
        <v>3</v>
      </c>
      <c r="B78" s="307" t="s">
        <v>583</v>
      </c>
      <c r="C78" s="308"/>
      <c r="D78" s="309"/>
      <c r="E78" s="309"/>
      <c r="F78" s="309"/>
      <c r="G78" s="309"/>
      <c r="H78" s="309"/>
      <c r="I78" s="309"/>
      <c r="J78" s="309"/>
      <c r="K78" s="309"/>
      <c r="L78" s="309"/>
      <c r="M78" s="309"/>
      <c r="N78" s="309"/>
      <c r="O78" s="309"/>
      <c r="P78" s="309"/>
    </row>
    <row r="79" spans="1:16" x14ac:dyDescent="0.2">
      <c r="A79" s="310" t="s">
        <v>165</v>
      </c>
      <c r="B79" s="303" t="s">
        <v>584</v>
      </c>
      <c r="C79" s="311">
        <f>SUM(D79:I79)</f>
        <v>0</v>
      </c>
      <c r="D79" s="311">
        <v>0</v>
      </c>
      <c r="E79" s="311">
        <v>0</v>
      </c>
      <c r="F79" s="311">
        <v>0</v>
      </c>
      <c r="G79" s="311">
        <v>0</v>
      </c>
      <c r="H79" s="311">
        <v>0</v>
      </c>
      <c r="I79" s="311">
        <v>0</v>
      </c>
      <c r="J79" s="311">
        <v>0</v>
      </c>
      <c r="K79" s="311">
        <v>0</v>
      </c>
      <c r="L79" s="311">
        <v>0</v>
      </c>
      <c r="M79" s="311">
        <v>0</v>
      </c>
      <c r="N79" s="311">
        <v>0</v>
      </c>
      <c r="O79" s="311">
        <v>0</v>
      </c>
      <c r="P79" s="311">
        <v>0</v>
      </c>
    </row>
    <row r="80" spans="1:16" x14ac:dyDescent="0.2">
      <c r="A80" s="310"/>
      <c r="B80" s="312" t="s">
        <v>585</v>
      </c>
      <c r="C80" s="311"/>
      <c r="D80" s="311">
        <v>0</v>
      </c>
      <c r="E80" s="311">
        <f>E79</f>
        <v>0</v>
      </c>
      <c r="F80" s="311">
        <v>0</v>
      </c>
      <c r="G80" s="311">
        <v>0</v>
      </c>
      <c r="H80" s="311">
        <v>0</v>
      </c>
      <c r="I80" s="311">
        <f t="shared" ref="I80:O83" si="5">H80</f>
        <v>0</v>
      </c>
      <c r="J80" s="311">
        <f t="shared" si="5"/>
        <v>0</v>
      </c>
      <c r="K80" s="311">
        <f t="shared" si="5"/>
        <v>0</v>
      </c>
      <c r="L80" s="311">
        <f t="shared" si="5"/>
        <v>0</v>
      </c>
      <c r="M80" s="311">
        <f t="shared" si="5"/>
        <v>0</v>
      </c>
      <c r="N80" s="311">
        <f t="shared" si="5"/>
        <v>0</v>
      </c>
      <c r="O80" s="311">
        <f t="shared" si="5"/>
        <v>0</v>
      </c>
      <c r="P80" s="311">
        <v>0</v>
      </c>
    </row>
    <row r="81" spans="1:17" x14ac:dyDescent="0.2">
      <c r="A81" s="310"/>
      <c r="B81" s="312" t="s">
        <v>586</v>
      </c>
      <c r="C81" s="311"/>
      <c r="D81" s="311"/>
      <c r="E81" s="311">
        <v>0</v>
      </c>
      <c r="F81" s="311">
        <v>0</v>
      </c>
      <c r="G81" s="311">
        <v>0</v>
      </c>
      <c r="H81" s="311">
        <f>H79</f>
        <v>0</v>
      </c>
      <c r="I81" s="311">
        <f t="shared" si="5"/>
        <v>0</v>
      </c>
      <c r="J81" s="311">
        <f t="shared" si="5"/>
        <v>0</v>
      </c>
      <c r="K81" s="311">
        <f t="shared" si="5"/>
        <v>0</v>
      </c>
      <c r="L81" s="311">
        <f t="shared" si="5"/>
        <v>0</v>
      </c>
      <c r="M81" s="311">
        <f t="shared" si="5"/>
        <v>0</v>
      </c>
      <c r="N81" s="311">
        <f t="shared" si="5"/>
        <v>0</v>
      </c>
      <c r="O81" s="311">
        <f t="shared" si="5"/>
        <v>0</v>
      </c>
      <c r="P81" s="311">
        <v>0</v>
      </c>
    </row>
    <row r="82" spans="1:17" x14ac:dyDescent="0.2">
      <c r="A82" s="310"/>
      <c r="B82" s="312" t="s">
        <v>587</v>
      </c>
      <c r="C82" s="311"/>
      <c r="D82" s="311"/>
      <c r="E82" s="311"/>
      <c r="F82" s="311"/>
      <c r="G82" s="311"/>
      <c r="H82" s="311">
        <v>0</v>
      </c>
      <c r="I82" s="311">
        <f>I79</f>
        <v>0</v>
      </c>
      <c r="J82" s="311">
        <f t="shared" si="5"/>
        <v>0</v>
      </c>
      <c r="K82" s="311">
        <f t="shared" si="5"/>
        <v>0</v>
      </c>
      <c r="L82" s="311">
        <f t="shared" si="5"/>
        <v>0</v>
      </c>
      <c r="M82" s="311">
        <f t="shared" si="5"/>
        <v>0</v>
      </c>
      <c r="N82" s="311">
        <f t="shared" si="5"/>
        <v>0</v>
      </c>
      <c r="O82" s="311">
        <f t="shared" si="5"/>
        <v>0</v>
      </c>
      <c r="P82" s="311">
        <v>0</v>
      </c>
    </row>
    <row r="83" spans="1:17" x14ac:dyDescent="0.2">
      <c r="A83" s="310"/>
      <c r="B83" s="312" t="s">
        <v>588</v>
      </c>
      <c r="C83" s="311"/>
      <c r="D83" s="311"/>
      <c r="E83" s="311"/>
      <c r="F83" s="311"/>
      <c r="G83" s="311"/>
      <c r="H83" s="311"/>
      <c r="I83" s="311">
        <v>0</v>
      </c>
      <c r="J83" s="311">
        <v>0</v>
      </c>
      <c r="K83" s="311">
        <f>J83</f>
        <v>0</v>
      </c>
      <c r="L83" s="311">
        <f t="shared" si="5"/>
        <v>0</v>
      </c>
      <c r="M83" s="311">
        <f t="shared" si="5"/>
        <v>0</v>
      </c>
      <c r="N83" s="311">
        <f t="shared" si="5"/>
        <v>0</v>
      </c>
      <c r="O83" s="311">
        <f t="shared" si="5"/>
        <v>0</v>
      </c>
      <c r="P83" s="311">
        <f>O83</f>
        <v>0</v>
      </c>
    </row>
    <row r="84" spans="1:17" x14ac:dyDescent="0.2">
      <c r="A84" s="310" t="s">
        <v>164</v>
      </c>
      <c r="B84" s="312" t="s">
        <v>589</v>
      </c>
      <c r="C84" s="313">
        <f>D84+E84+F84+G84+H84+I84+J84+K84+L84+M84+N84+O84+P84</f>
        <v>21</v>
      </c>
      <c r="D84" s="311">
        <f>D85</f>
        <v>1</v>
      </c>
      <c r="E84" s="311">
        <f>E85</f>
        <v>1</v>
      </c>
      <c r="F84" s="311">
        <f>F86</f>
        <v>1</v>
      </c>
      <c r="G84" s="311">
        <f>G86</f>
        <v>2</v>
      </c>
      <c r="H84" s="311">
        <f>H87</f>
        <v>7</v>
      </c>
      <c r="I84" s="311">
        <f>I88</f>
        <v>9</v>
      </c>
      <c r="J84" s="311">
        <v>0</v>
      </c>
      <c r="K84" s="311">
        <v>0</v>
      </c>
      <c r="L84" s="311">
        <v>0</v>
      </c>
      <c r="M84" s="311">
        <v>0</v>
      </c>
      <c r="N84" s="311">
        <v>0</v>
      </c>
      <c r="O84" s="311">
        <v>0</v>
      </c>
      <c r="P84" s="311">
        <v>0</v>
      </c>
    </row>
    <row r="85" spans="1:17" x14ac:dyDescent="0.2">
      <c r="A85" s="310"/>
      <c r="B85" s="312" t="s">
        <v>585</v>
      </c>
      <c r="C85" s="311"/>
      <c r="D85" s="313">
        <v>1</v>
      </c>
      <c r="E85" s="314">
        <f>D85</f>
        <v>1</v>
      </c>
      <c r="F85" s="492">
        <v>2</v>
      </c>
      <c r="G85" s="493"/>
      <c r="H85" s="311">
        <f>F85</f>
        <v>2</v>
      </c>
      <c r="I85" s="311">
        <f t="shared" ref="I85:O88" si="6">H85</f>
        <v>2</v>
      </c>
      <c r="J85" s="311">
        <f t="shared" si="6"/>
        <v>2</v>
      </c>
      <c r="K85" s="311">
        <f t="shared" si="6"/>
        <v>2</v>
      </c>
      <c r="L85" s="311">
        <f t="shared" si="6"/>
        <v>2</v>
      </c>
      <c r="M85" s="311">
        <f t="shared" si="6"/>
        <v>2</v>
      </c>
      <c r="N85" s="311">
        <f t="shared" si="6"/>
        <v>2</v>
      </c>
      <c r="O85" s="311">
        <f t="shared" si="6"/>
        <v>2</v>
      </c>
      <c r="P85" s="311">
        <f>O85</f>
        <v>2</v>
      </c>
    </row>
    <row r="86" spans="1:17" x14ac:dyDescent="0.2">
      <c r="A86" s="310"/>
      <c r="B86" s="312" t="s">
        <v>586</v>
      </c>
      <c r="C86" s="315"/>
      <c r="D86" s="311"/>
      <c r="E86" s="311"/>
      <c r="F86" s="313">
        <v>1</v>
      </c>
      <c r="G86" s="313">
        <v>2</v>
      </c>
      <c r="H86" s="311">
        <f>E86+F86+G86</f>
        <v>3</v>
      </c>
      <c r="I86" s="311">
        <f t="shared" si="6"/>
        <v>3</v>
      </c>
      <c r="J86" s="311">
        <f t="shared" si="6"/>
        <v>3</v>
      </c>
      <c r="K86" s="311">
        <f t="shared" si="6"/>
        <v>3</v>
      </c>
      <c r="L86" s="311">
        <f t="shared" si="6"/>
        <v>3</v>
      </c>
      <c r="M86" s="311">
        <f t="shared" si="6"/>
        <v>3</v>
      </c>
      <c r="N86" s="311">
        <f t="shared" si="6"/>
        <v>3</v>
      </c>
      <c r="O86" s="311">
        <f t="shared" si="6"/>
        <v>3</v>
      </c>
      <c r="P86" s="311">
        <f>O86</f>
        <v>3</v>
      </c>
    </row>
    <row r="87" spans="1:17" x14ac:dyDescent="0.2">
      <c r="A87" s="310"/>
      <c r="B87" s="312" t="s">
        <v>587</v>
      </c>
      <c r="C87" s="311"/>
      <c r="D87" s="311"/>
      <c r="E87" s="311"/>
      <c r="F87" s="311"/>
      <c r="G87" s="311"/>
      <c r="H87" s="313">
        <v>7</v>
      </c>
      <c r="I87" s="311">
        <f>H87</f>
        <v>7</v>
      </c>
      <c r="J87" s="311">
        <f t="shared" si="6"/>
        <v>7</v>
      </c>
      <c r="K87" s="311">
        <f t="shared" si="6"/>
        <v>7</v>
      </c>
      <c r="L87" s="311">
        <f t="shared" si="6"/>
        <v>7</v>
      </c>
      <c r="M87" s="311">
        <f t="shared" si="6"/>
        <v>7</v>
      </c>
      <c r="N87" s="311">
        <f t="shared" si="6"/>
        <v>7</v>
      </c>
      <c r="O87" s="311">
        <f t="shared" si="6"/>
        <v>7</v>
      </c>
      <c r="P87" s="311">
        <f>O87</f>
        <v>7</v>
      </c>
    </row>
    <row r="88" spans="1:17" x14ac:dyDescent="0.2">
      <c r="A88" s="310"/>
      <c r="B88" s="312" t="s">
        <v>588</v>
      </c>
      <c r="C88" s="311"/>
      <c r="D88" s="311"/>
      <c r="E88" s="311"/>
      <c r="F88" s="311"/>
      <c r="G88" s="311"/>
      <c r="H88" s="311"/>
      <c r="I88" s="313">
        <v>9</v>
      </c>
      <c r="J88" s="311">
        <f>I88</f>
        <v>9</v>
      </c>
      <c r="K88" s="311">
        <f t="shared" si="6"/>
        <v>9</v>
      </c>
      <c r="L88" s="311">
        <f t="shared" si="6"/>
        <v>9</v>
      </c>
      <c r="M88" s="311">
        <f t="shared" si="6"/>
        <v>9</v>
      </c>
      <c r="N88" s="311">
        <f t="shared" si="6"/>
        <v>9</v>
      </c>
      <c r="O88" s="311">
        <f t="shared" si="6"/>
        <v>9</v>
      </c>
      <c r="P88" s="311">
        <f>O88</f>
        <v>9</v>
      </c>
    </row>
    <row r="89" spans="1:17" ht="25.5" x14ac:dyDescent="0.2">
      <c r="A89" s="306">
        <v>4</v>
      </c>
      <c r="B89" s="307" t="s">
        <v>590</v>
      </c>
      <c r="C89" s="316"/>
      <c r="D89" s="316"/>
      <c r="E89" s="316"/>
      <c r="F89" s="316"/>
      <c r="G89" s="316"/>
      <c r="H89" s="316"/>
      <c r="I89" s="316"/>
      <c r="J89" s="309"/>
      <c r="K89" s="309"/>
      <c r="L89" s="309"/>
      <c r="M89" s="309"/>
      <c r="N89" s="309"/>
      <c r="O89" s="309"/>
      <c r="P89" s="309"/>
    </row>
    <row r="90" spans="1:17" s="321" customFormat="1" x14ac:dyDescent="0.2">
      <c r="A90" s="317" t="s">
        <v>156</v>
      </c>
      <c r="B90" s="318" t="s">
        <v>591</v>
      </c>
      <c r="C90" s="319">
        <f>SUM(D90:P90)</f>
        <v>98440000</v>
      </c>
      <c r="D90" s="320">
        <v>14240000</v>
      </c>
      <c r="E90" s="320">
        <v>15280000</v>
      </c>
      <c r="F90" s="320">
        <v>7450000</v>
      </c>
      <c r="G90" s="320">
        <v>10120000</v>
      </c>
      <c r="H90" s="320">
        <v>20200000</v>
      </c>
      <c r="I90" s="320">
        <v>31150000</v>
      </c>
      <c r="J90" s="320">
        <v>0</v>
      </c>
      <c r="K90" s="320">
        <v>0</v>
      </c>
      <c r="L90" s="320">
        <v>0</v>
      </c>
      <c r="M90" s="320">
        <v>0</v>
      </c>
      <c r="N90" s="320">
        <v>0</v>
      </c>
      <c r="O90" s="320">
        <v>0</v>
      </c>
      <c r="P90" s="320">
        <v>0</v>
      </c>
    </row>
    <row r="91" spans="1:17" x14ac:dyDescent="0.2">
      <c r="A91" s="306" t="s">
        <v>575</v>
      </c>
      <c r="B91" s="307" t="s">
        <v>592</v>
      </c>
      <c r="C91" s="322"/>
      <c r="D91" s="308"/>
      <c r="E91" s="308"/>
      <c r="F91" s="308"/>
      <c r="G91" s="308"/>
      <c r="H91" s="308"/>
      <c r="I91" s="308"/>
      <c r="J91" s="308"/>
      <c r="K91" s="308"/>
      <c r="L91" s="308"/>
      <c r="M91" s="308"/>
      <c r="N91" s="308"/>
      <c r="O91" s="308"/>
      <c r="P91" s="308"/>
    </row>
    <row r="92" spans="1:17" ht="15" x14ac:dyDescent="0.2">
      <c r="A92" s="310" t="s">
        <v>593</v>
      </c>
      <c r="B92" s="303" t="s">
        <v>594</v>
      </c>
      <c r="C92" s="304"/>
      <c r="D92" s="514">
        <v>324000</v>
      </c>
      <c r="E92" s="487"/>
      <c r="F92" s="514">
        <f>D92*F77</f>
        <v>336960</v>
      </c>
      <c r="G92" s="487"/>
      <c r="H92" s="315">
        <f>F92*H77</f>
        <v>350438.40000000002</v>
      </c>
      <c r="I92" s="315">
        <f t="shared" ref="I92:P92" si="7">H92*I77</f>
        <v>364455.93600000005</v>
      </c>
      <c r="J92" s="315">
        <f t="shared" si="7"/>
        <v>379034.17344000004</v>
      </c>
      <c r="K92" s="315">
        <f t="shared" si="7"/>
        <v>394195.54037760006</v>
      </c>
      <c r="L92" s="315">
        <f t="shared" si="7"/>
        <v>409963.3619927041</v>
      </c>
      <c r="M92" s="315">
        <f t="shared" si="7"/>
        <v>426361.89647241228</v>
      </c>
      <c r="N92" s="315">
        <f t="shared" si="7"/>
        <v>443416.37233130878</v>
      </c>
      <c r="O92" s="315">
        <f t="shared" si="7"/>
        <v>461153.02722456114</v>
      </c>
      <c r="P92" s="315">
        <f t="shared" si="7"/>
        <v>479599.14831354358</v>
      </c>
    </row>
    <row r="93" spans="1:17" x14ac:dyDescent="0.2">
      <c r="A93" s="310"/>
      <c r="B93" s="303" t="s">
        <v>595</v>
      </c>
      <c r="C93" s="304"/>
      <c r="D93" s="323">
        <f>D92/12*1*D85</f>
        <v>27000</v>
      </c>
      <c r="E93" s="237">
        <f>D92/12*1*E85</f>
        <v>27000</v>
      </c>
      <c r="F93" s="238">
        <f>F92/F85*D85</f>
        <v>168480</v>
      </c>
      <c r="G93" s="239">
        <f>F92/F85*E85</f>
        <v>168480</v>
      </c>
      <c r="H93" s="315">
        <f t="shared" ref="H93:P93" si="8">H85*H92</f>
        <v>700876.80000000005</v>
      </c>
      <c r="I93" s="315">
        <f t="shared" si="8"/>
        <v>728911.87200000009</v>
      </c>
      <c r="J93" s="315">
        <f t="shared" si="8"/>
        <v>758068.34688000008</v>
      </c>
      <c r="K93" s="315">
        <f t="shared" si="8"/>
        <v>788391.08075520012</v>
      </c>
      <c r="L93" s="315">
        <f t="shared" si="8"/>
        <v>819926.7239854082</v>
      </c>
      <c r="M93" s="315">
        <f t="shared" si="8"/>
        <v>852723.79294482456</v>
      </c>
      <c r="N93" s="315">
        <f t="shared" si="8"/>
        <v>886832.74466261757</v>
      </c>
      <c r="O93" s="315">
        <f t="shared" si="8"/>
        <v>922306.05444912228</v>
      </c>
      <c r="P93" s="315">
        <f t="shared" si="8"/>
        <v>959198.29662708717</v>
      </c>
      <c r="Q93" s="324"/>
    </row>
    <row r="94" spans="1:17" x14ac:dyDescent="0.2">
      <c r="A94" s="310"/>
      <c r="B94" s="303" t="s">
        <v>596</v>
      </c>
      <c r="C94" s="304"/>
      <c r="D94" s="315"/>
      <c r="E94" s="315"/>
      <c r="F94" s="325">
        <f>F92*F86</f>
        <v>336960</v>
      </c>
      <c r="G94" s="325">
        <f>F92*G86</f>
        <v>673920</v>
      </c>
      <c r="H94" s="315">
        <f t="shared" ref="H94:P94" si="9">H86*H92</f>
        <v>1051315.2000000002</v>
      </c>
      <c r="I94" s="315">
        <f t="shared" si="9"/>
        <v>1093367.8080000002</v>
      </c>
      <c r="J94" s="315">
        <f t="shared" si="9"/>
        <v>1137102.5203200001</v>
      </c>
      <c r="K94" s="315">
        <f t="shared" si="9"/>
        <v>1182586.6211328001</v>
      </c>
      <c r="L94" s="315">
        <f t="shared" si="9"/>
        <v>1229890.0859781122</v>
      </c>
      <c r="M94" s="315">
        <f t="shared" si="9"/>
        <v>1279085.689417237</v>
      </c>
      <c r="N94" s="315">
        <f t="shared" si="9"/>
        <v>1330249.1169939265</v>
      </c>
      <c r="O94" s="315">
        <f t="shared" si="9"/>
        <v>1383459.0816736834</v>
      </c>
      <c r="P94" s="315">
        <f t="shared" si="9"/>
        <v>1438797.4449406308</v>
      </c>
      <c r="Q94" s="324"/>
    </row>
    <row r="95" spans="1:17" x14ac:dyDescent="0.2">
      <c r="A95" s="310"/>
      <c r="B95" s="303" t="s">
        <v>597</v>
      </c>
      <c r="C95" s="326"/>
      <c r="D95" s="315"/>
      <c r="E95" s="315"/>
      <c r="F95" s="315"/>
      <c r="G95" s="315"/>
      <c r="H95" s="325">
        <f>H92*H87</f>
        <v>2453068.8000000003</v>
      </c>
      <c r="I95" s="315">
        <f t="shared" ref="I95:P95" si="10">I87*I92</f>
        <v>2551191.5520000001</v>
      </c>
      <c r="J95" s="315">
        <f t="shared" si="10"/>
        <v>2653239.2140800003</v>
      </c>
      <c r="K95" s="315">
        <f t="shared" si="10"/>
        <v>2759368.7826432004</v>
      </c>
      <c r="L95" s="315">
        <f t="shared" si="10"/>
        <v>2869743.5339489286</v>
      </c>
      <c r="M95" s="315">
        <f t="shared" si="10"/>
        <v>2984533.2753068861</v>
      </c>
      <c r="N95" s="315">
        <f t="shared" si="10"/>
        <v>3103914.6063191616</v>
      </c>
      <c r="O95" s="315">
        <f t="shared" si="10"/>
        <v>3228071.1905719279</v>
      </c>
      <c r="P95" s="315">
        <f t="shared" si="10"/>
        <v>3357194.0381948049</v>
      </c>
      <c r="Q95" s="324"/>
    </row>
    <row r="96" spans="1:17" x14ac:dyDescent="0.2">
      <c r="A96" s="310"/>
      <c r="B96" s="303" t="s">
        <v>598</v>
      </c>
      <c r="C96" s="326"/>
      <c r="D96" s="315"/>
      <c r="E96" s="315"/>
      <c r="F96" s="315"/>
      <c r="G96" s="315"/>
      <c r="H96" s="315"/>
      <c r="I96" s="325">
        <f t="shared" ref="I96:P96" si="11">I92*I88</f>
        <v>3280103.4240000006</v>
      </c>
      <c r="J96" s="315">
        <f t="shared" si="11"/>
        <v>3411307.5609600004</v>
      </c>
      <c r="K96" s="315">
        <f t="shared" si="11"/>
        <v>3547759.8633984006</v>
      </c>
      <c r="L96" s="315">
        <f t="shared" si="11"/>
        <v>3689670.257934337</v>
      </c>
      <c r="M96" s="315">
        <f t="shared" si="11"/>
        <v>3837257.0682517104</v>
      </c>
      <c r="N96" s="315">
        <f t="shared" si="11"/>
        <v>3990747.3509817789</v>
      </c>
      <c r="O96" s="315">
        <f t="shared" si="11"/>
        <v>4150377.2450210503</v>
      </c>
      <c r="P96" s="315">
        <f t="shared" si="11"/>
        <v>4316392.334821892</v>
      </c>
      <c r="Q96" s="324"/>
    </row>
    <row r="97" spans="1:18" s="321" customFormat="1" x14ac:dyDescent="0.2">
      <c r="A97" s="317" t="s">
        <v>599</v>
      </c>
      <c r="B97" s="318" t="s">
        <v>600</v>
      </c>
      <c r="C97" s="319">
        <f>SUM(D97:P97)</f>
        <v>76128869.379194736</v>
      </c>
      <c r="D97" s="327">
        <f>D93</f>
        <v>27000</v>
      </c>
      <c r="E97" s="240">
        <f>E93</f>
        <v>27000</v>
      </c>
      <c r="F97" s="319">
        <f>F93+F94</f>
        <v>505440</v>
      </c>
      <c r="G97" s="319">
        <f>G93+G94</f>
        <v>842400</v>
      </c>
      <c r="H97" s="319">
        <f>SUM(H93:H95)</f>
        <v>4205260.8000000007</v>
      </c>
      <c r="I97" s="319">
        <f t="shared" ref="I97:P97" si="12">SUM(I93:I96)</f>
        <v>7653574.6560000014</v>
      </c>
      <c r="J97" s="319">
        <f t="shared" si="12"/>
        <v>7959717.6422400009</v>
      </c>
      <c r="K97" s="319">
        <f t="shared" si="12"/>
        <v>8278106.3479296006</v>
      </c>
      <c r="L97" s="319">
        <f t="shared" si="12"/>
        <v>8609230.6018467862</v>
      </c>
      <c r="M97" s="319">
        <f t="shared" si="12"/>
        <v>8953599.8259206582</v>
      </c>
      <c r="N97" s="319">
        <f t="shared" si="12"/>
        <v>9311743.8189574853</v>
      </c>
      <c r="O97" s="319">
        <f t="shared" si="12"/>
        <v>9684213.5717157833</v>
      </c>
      <c r="P97" s="319">
        <f t="shared" si="12"/>
        <v>10071582.114584416</v>
      </c>
      <c r="Q97" s="328"/>
    </row>
    <row r="98" spans="1:18" x14ac:dyDescent="0.2">
      <c r="A98" s="306" t="s">
        <v>577</v>
      </c>
      <c r="B98" s="307" t="s">
        <v>601</v>
      </c>
      <c r="C98" s="329"/>
      <c r="D98" s="329"/>
      <c r="E98" s="329"/>
      <c r="F98" s="329"/>
      <c r="G98" s="329"/>
      <c r="H98" s="329"/>
      <c r="I98" s="329"/>
      <c r="J98" s="329"/>
      <c r="K98" s="329"/>
      <c r="L98" s="329"/>
      <c r="M98" s="329"/>
      <c r="N98" s="329"/>
      <c r="O98" s="329"/>
      <c r="P98" s="329"/>
    </row>
    <row r="99" spans="1:18" ht="25.5" x14ac:dyDescent="0.2">
      <c r="A99" s="310" t="s">
        <v>602</v>
      </c>
      <c r="B99" s="312" t="s">
        <v>603</v>
      </c>
      <c r="C99" s="304"/>
      <c r="D99" s="494">
        <v>7000</v>
      </c>
      <c r="E99" s="487"/>
      <c r="F99" s="492">
        <f>D99*F77</f>
        <v>7280</v>
      </c>
      <c r="G99" s="493"/>
      <c r="H99" s="326">
        <f>F99*H77</f>
        <v>7571.2</v>
      </c>
      <c r="I99" s="326">
        <f t="shared" ref="I99:P99" si="13">H99*I77</f>
        <v>7874.0479999999998</v>
      </c>
      <c r="J99" s="326">
        <f t="shared" si="13"/>
        <v>8189.0099200000004</v>
      </c>
      <c r="K99" s="326">
        <f t="shared" si="13"/>
        <v>8516.5703168</v>
      </c>
      <c r="L99" s="326">
        <f t="shared" si="13"/>
        <v>8857.2331294720007</v>
      </c>
      <c r="M99" s="326">
        <f t="shared" si="13"/>
        <v>9211.5224546508816</v>
      </c>
      <c r="N99" s="326">
        <f t="shared" si="13"/>
        <v>9579.9833528369163</v>
      </c>
      <c r="O99" s="326">
        <f t="shared" si="13"/>
        <v>9963.182686950393</v>
      </c>
      <c r="P99" s="326">
        <f t="shared" si="13"/>
        <v>10361.709994428409</v>
      </c>
    </row>
    <row r="100" spans="1:18" x14ac:dyDescent="0.2">
      <c r="A100" s="310" t="s">
        <v>604</v>
      </c>
      <c r="B100" s="312" t="s">
        <v>605</v>
      </c>
      <c r="C100" s="304"/>
      <c r="D100" s="304">
        <f>14*D85</f>
        <v>14</v>
      </c>
      <c r="E100" s="304">
        <f>14*E85</f>
        <v>14</v>
      </c>
      <c r="F100" s="304">
        <f>14*(F86+F85/2*D85)</f>
        <v>28</v>
      </c>
      <c r="G100" s="304">
        <f>14*(G86+F85/2*E85)</f>
        <v>42</v>
      </c>
      <c r="H100" s="304">
        <f>14*(H85+H86+H87)</f>
        <v>168</v>
      </c>
      <c r="I100" s="304">
        <f>14*(I85+I86+I87+I88)</f>
        <v>294</v>
      </c>
      <c r="J100" s="304">
        <f>14*(J85+J86+J87+J88)</f>
        <v>294</v>
      </c>
      <c r="K100" s="304">
        <f t="shared" ref="K100:P100" si="14">J100</f>
        <v>294</v>
      </c>
      <c r="L100" s="304">
        <f t="shared" si="14"/>
        <v>294</v>
      </c>
      <c r="M100" s="304">
        <f t="shared" si="14"/>
        <v>294</v>
      </c>
      <c r="N100" s="304">
        <f t="shared" si="14"/>
        <v>294</v>
      </c>
      <c r="O100" s="304">
        <f t="shared" si="14"/>
        <v>294</v>
      </c>
      <c r="P100" s="304">
        <f t="shared" si="14"/>
        <v>294</v>
      </c>
      <c r="R100" s="330"/>
    </row>
    <row r="101" spans="1:18" s="321" customFormat="1" x14ac:dyDescent="0.2">
      <c r="A101" s="317" t="s">
        <v>606</v>
      </c>
      <c r="B101" s="318" t="s">
        <v>607</v>
      </c>
      <c r="C101" s="319">
        <f>SUM(D101:P101)</f>
        <v>19897274.283494927</v>
      </c>
      <c r="D101" s="320">
        <f>D99/14*D100*1</f>
        <v>7000</v>
      </c>
      <c r="E101" s="319">
        <f>D99/14*E100*1</f>
        <v>7000</v>
      </c>
      <c r="F101" s="319">
        <f>F99*F100</f>
        <v>203840</v>
      </c>
      <c r="G101" s="319">
        <f>F99*G100</f>
        <v>305760</v>
      </c>
      <c r="H101" s="319">
        <f t="shared" ref="H101:P101" si="15">H99/14*H100*12</f>
        <v>1090252.7999999998</v>
      </c>
      <c r="I101" s="319">
        <f t="shared" si="15"/>
        <v>1984260.0959999999</v>
      </c>
      <c r="J101" s="319">
        <f t="shared" si="15"/>
        <v>2063630.4998400002</v>
      </c>
      <c r="K101" s="319">
        <f t="shared" si="15"/>
        <v>2146175.7198335999</v>
      </c>
      <c r="L101" s="319">
        <f t="shared" si="15"/>
        <v>2232022.7486269441</v>
      </c>
      <c r="M101" s="319">
        <f t="shared" si="15"/>
        <v>2321303.6585720219</v>
      </c>
      <c r="N101" s="319">
        <f t="shared" si="15"/>
        <v>2414155.8049149029</v>
      </c>
      <c r="O101" s="319">
        <f t="shared" si="15"/>
        <v>2510722.0371114993</v>
      </c>
      <c r="P101" s="319">
        <f t="shared" si="15"/>
        <v>2611150.9185959594</v>
      </c>
    </row>
    <row r="102" spans="1:18" x14ac:dyDescent="0.2">
      <c r="A102" s="306" t="s">
        <v>579</v>
      </c>
      <c r="B102" s="307" t="s">
        <v>608</v>
      </c>
      <c r="C102" s="329"/>
      <c r="D102" s="329"/>
      <c r="E102" s="329"/>
      <c r="F102" s="329"/>
      <c r="G102" s="329"/>
      <c r="H102" s="329"/>
      <c r="I102" s="329"/>
      <c r="J102" s="329"/>
      <c r="K102" s="329"/>
      <c r="L102" s="329"/>
      <c r="M102" s="329"/>
      <c r="N102" s="329"/>
      <c r="O102" s="329"/>
      <c r="P102" s="329"/>
    </row>
    <row r="103" spans="1:18" ht="15" x14ac:dyDescent="0.2">
      <c r="A103" s="310" t="s">
        <v>609</v>
      </c>
      <c r="B103" s="303" t="s">
        <v>610</v>
      </c>
      <c r="C103" s="304"/>
      <c r="D103" s="510">
        <f>D68</f>
        <v>5.83</v>
      </c>
      <c r="E103" s="487"/>
      <c r="F103" s="511">
        <f>D103*F77</f>
        <v>6.0632000000000001</v>
      </c>
      <c r="G103" s="512"/>
      <c r="H103" s="331">
        <f>F103*H77</f>
        <v>6.3057280000000002</v>
      </c>
      <c r="I103" s="331">
        <f t="shared" ref="I103:P103" si="16">H103*I77</f>
        <v>6.5579571200000002</v>
      </c>
      <c r="J103" s="331">
        <f t="shared" si="16"/>
        <v>6.8202754048000003</v>
      </c>
      <c r="K103" s="331">
        <f t="shared" si="16"/>
        <v>7.0930864209920008</v>
      </c>
      <c r="L103" s="331">
        <f t="shared" si="16"/>
        <v>7.3768098778316809</v>
      </c>
      <c r="M103" s="331">
        <f t="shared" si="16"/>
        <v>7.6718822729449485</v>
      </c>
      <c r="N103" s="331">
        <f t="shared" si="16"/>
        <v>7.9787575638627466</v>
      </c>
      <c r="O103" s="331">
        <f t="shared" si="16"/>
        <v>8.2979078664172565</v>
      </c>
      <c r="P103" s="331">
        <f t="shared" si="16"/>
        <v>8.6298241810739462</v>
      </c>
    </row>
    <row r="104" spans="1:18" s="333" customFormat="1" ht="15" x14ac:dyDescent="0.2">
      <c r="A104" s="310" t="s">
        <v>611</v>
      </c>
      <c r="B104" s="303" t="s">
        <v>612</v>
      </c>
      <c r="C104" s="304"/>
      <c r="D104" s="513">
        <f>D69</f>
        <v>250</v>
      </c>
      <c r="E104" s="487"/>
      <c r="F104" s="492">
        <f>F69</f>
        <v>325</v>
      </c>
      <c r="G104" s="493"/>
      <c r="H104" s="332">
        <f t="shared" ref="H104:P104" si="17">H69</f>
        <v>422.5</v>
      </c>
      <c r="I104" s="332">
        <f t="shared" si="17"/>
        <v>549.25</v>
      </c>
      <c r="J104" s="332">
        <f t="shared" si="17"/>
        <v>714.02499999999998</v>
      </c>
      <c r="K104" s="332">
        <f t="shared" si="17"/>
        <v>928.23249999999996</v>
      </c>
      <c r="L104" s="332">
        <f t="shared" si="17"/>
        <v>1206.70225</v>
      </c>
      <c r="M104" s="332">
        <f t="shared" si="17"/>
        <v>1568.712925</v>
      </c>
      <c r="N104" s="332">
        <f t="shared" si="17"/>
        <v>2039.3268025000002</v>
      </c>
      <c r="O104" s="332">
        <f t="shared" si="17"/>
        <v>2651.1248432500001</v>
      </c>
      <c r="P104" s="332">
        <f t="shared" si="17"/>
        <v>3446.4622962250005</v>
      </c>
    </row>
    <row r="105" spans="1:18" ht="15" x14ac:dyDescent="0.2">
      <c r="A105" s="310" t="s">
        <v>613</v>
      </c>
      <c r="B105" s="303" t="s">
        <v>614</v>
      </c>
      <c r="C105" s="326">
        <f>SUM(D105:P105)</f>
        <v>33294166.784849592</v>
      </c>
      <c r="D105" s="514">
        <v>50958.904109589035</v>
      </c>
      <c r="E105" s="487"/>
      <c r="F105" s="488">
        <v>779999.99999999988</v>
      </c>
      <c r="G105" s="489"/>
      <c r="H105" s="315">
        <v>1013999.9999999999</v>
      </c>
      <c r="I105" s="315">
        <v>1318200</v>
      </c>
      <c r="J105" s="315">
        <v>1713660</v>
      </c>
      <c r="K105" s="315">
        <v>2227757.9999999995</v>
      </c>
      <c r="L105" s="315">
        <v>2896085.4</v>
      </c>
      <c r="M105" s="315">
        <v>3764911.02</v>
      </c>
      <c r="N105" s="315">
        <v>4894384.3260000004</v>
      </c>
      <c r="O105" s="315">
        <v>6362699.6238000002</v>
      </c>
      <c r="P105" s="315">
        <v>8271509.5109400013</v>
      </c>
    </row>
    <row r="106" spans="1:18" s="321" customFormat="1" ht="15" x14ac:dyDescent="0.2">
      <c r="A106" s="317" t="s">
        <v>615</v>
      </c>
      <c r="B106" s="318" t="s">
        <v>616</v>
      </c>
      <c r="C106" s="319">
        <f>SUM(D106:P106)</f>
        <v>261032106.36010301</v>
      </c>
      <c r="D106" s="486">
        <f>D103*D105</f>
        <v>297090.41095890407</v>
      </c>
      <c r="E106" s="487"/>
      <c r="F106" s="488">
        <f>F103*F105</f>
        <v>4729295.9999999991</v>
      </c>
      <c r="G106" s="489"/>
      <c r="H106" s="319">
        <f t="shared" ref="H106:P106" si="18">H103*H105</f>
        <v>6394008.1919999998</v>
      </c>
      <c r="I106" s="319">
        <f t="shared" si="18"/>
        <v>8644699.075584</v>
      </c>
      <c r="J106" s="319">
        <f t="shared" si="18"/>
        <v>11687633.150189569</v>
      </c>
      <c r="K106" s="319">
        <f t="shared" si="18"/>
        <v>15801680.019056294</v>
      </c>
      <c r="L106" s="319">
        <f t="shared" si="18"/>
        <v>21363871.385764115</v>
      </c>
      <c r="M106" s="319">
        <f t="shared" si="18"/>
        <v>28883954.113553084</v>
      </c>
      <c r="N106" s="319">
        <f t="shared" si="18"/>
        <v>39051105.961523771</v>
      </c>
      <c r="O106" s="319">
        <f t="shared" si="18"/>
        <v>52797095.259980142</v>
      </c>
      <c r="P106" s="319">
        <f t="shared" si="18"/>
        <v>71381672.791493148</v>
      </c>
    </row>
    <row r="107" spans="1:18" x14ac:dyDescent="0.2">
      <c r="A107" s="306" t="s">
        <v>617</v>
      </c>
      <c r="B107" s="307" t="s">
        <v>618</v>
      </c>
      <c r="C107" s="334"/>
      <c r="D107" s="329"/>
      <c r="E107" s="329"/>
      <c r="F107" s="329"/>
      <c r="G107" s="329"/>
      <c r="H107" s="329"/>
      <c r="I107" s="329"/>
      <c r="J107" s="329"/>
      <c r="K107" s="329"/>
      <c r="L107" s="329"/>
      <c r="M107" s="329"/>
      <c r="N107" s="329"/>
      <c r="O107" s="329"/>
      <c r="P107" s="329"/>
    </row>
    <row r="108" spans="1:18" s="328" customFormat="1" x14ac:dyDescent="0.2">
      <c r="A108" s="317" t="s">
        <v>619</v>
      </c>
      <c r="B108" s="335" t="s">
        <v>620</v>
      </c>
      <c r="C108" s="319">
        <f>C90+C97+C101+C106</f>
        <v>455498250.0227927</v>
      </c>
      <c r="D108" s="319">
        <v>14463395.365479453</v>
      </c>
      <c r="E108" s="319">
        <v>15503395.365479453</v>
      </c>
      <c r="F108" s="319">
        <v>9778196.1664000005</v>
      </c>
      <c r="G108" s="319">
        <v>14505992.332800001</v>
      </c>
      <c r="H108" s="319">
        <v>31889521.792000003</v>
      </c>
      <c r="I108" s="319">
        <v>49432533.827584006</v>
      </c>
      <c r="J108" s="319">
        <v>21710981.292269573</v>
      </c>
      <c r="K108" s="319">
        <v>26225962.086819492</v>
      </c>
      <c r="L108" s="319">
        <v>32205124.736237846</v>
      </c>
      <c r="M108" s="319">
        <v>40158857.598045766</v>
      </c>
      <c r="N108" s="319">
        <v>50777005.585396156</v>
      </c>
      <c r="O108" s="319">
        <v>64992030.86880742</v>
      </c>
      <c r="P108" s="319">
        <v>84064405.824673519</v>
      </c>
      <c r="Q108" s="336"/>
    </row>
    <row r="109" spans="1:18" ht="15" x14ac:dyDescent="0.2">
      <c r="A109" s="310" t="s">
        <v>621</v>
      </c>
      <c r="B109" s="303" t="s">
        <v>622</v>
      </c>
      <c r="C109" s="337"/>
      <c r="D109" s="490">
        <f>D67</f>
        <v>15</v>
      </c>
      <c r="E109" s="491"/>
      <c r="F109" s="492">
        <f>D109*F77</f>
        <v>15.600000000000001</v>
      </c>
      <c r="G109" s="493"/>
      <c r="H109" s="338">
        <f>F109*H77</f>
        <v>16.224000000000004</v>
      </c>
      <c r="I109" s="338">
        <f t="shared" ref="I109:P109" si="19">H109*I77</f>
        <v>16.872960000000006</v>
      </c>
      <c r="J109" s="338">
        <f t="shared" si="19"/>
        <v>17.547878400000005</v>
      </c>
      <c r="K109" s="338">
        <f t="shared" si="19"/>
        <v>18.249793536000006</v>
      </c>
      <c r="L109" s="338">
        <f t="shared" si="19"/>
        <v>18.979785277440005</v>
      </c>
      <c r="M109" s="338">
        <f t="shared" si="19"/>
        <v>19.738976688537605</v>
      </c>
      <c r="N109" s="338">
        <f t="shared" si="19"/>
        <v>20.528535756079108</v>
      </c>
      <c r="O109" s="338">
        <f t="shared" si="19"/>
        <v>21.349677186322275</v>
      </c>
      <c r="P109" s="338">
        <f t="shared" si="19"/>
        <v>22.203664273775168</v>
      </c>
      <c r="Q109" s="324"/>
    </row>
    <row r="110" spans="1:18" x14ac:dyDescent="0.2">
      <c r="A110" s="306" t="s">
        <v>623</v>
      </c>
      <c r="B110" s="307" t="s">
        <v>624</v>
      </c>
      <c r="C110" s="329"/>
      <c r="D110" s="329"/>
      <c r="E110" s="329"/>
      <c r="F110" s="329"/>
      <c r="G110" s="329"/>
      <c r="H110" s="329"/>
      <c r="I110" s="329"/>
      <c r="J110" s="329"/>
      <c r="K110" s="329"/>
      <c r="L110" s="329"/>
      <c r="M110" s="329"/>
      <c r="N110" s="329"/>
      <c r="O110" s="329"/>
      <c r="P110" s="329"/>
    </row>
    <row r="111" spans="1:18" s="328" customFormat="1" x14ac:dyDescent="0.2">
      <c r="A111" s="339" t="s">
        <v>625</v>
      </c>
      <c r="B111" s="335" t="s">
        <v>626</v>
      </c>
      <c r="C111" s="319">
        <f>SUM(D111:P111)</f>
        <v>671609193.03628576</v>
      </c>
      <c r="D111" s="319">
        <f>D109*D105/2*D85</f>
        <v>382191.78082191775</v>
      </c>
      <c r="E111" s="319">
        <f>D109*D105/2*E85</f>
        <v>382191.78082191775</v>
      </c>
      <c r="F111" s="319">
        <f>F109*F105/3*F86</f>
        <v>4056000</v>
      </c>
      <c r="G111" s="319">
        <f>F109*F105/3*G86</f>
        <v>8112000</v>
      </c>
      <c r="H111" s="319">
        <f>H109*H105</f>
        <v>16451136.000000002</v>
      </c>
      <c r="I111" s="319">
        <f>I109*I105</f>
        <v>22241935.872000009</v>
      </c>
      <c r="J111" s="319">
        <f t="shared" ref="J111:L111" si="20">J109*J105</f>
        <v>30071097.298944008</v>
      </c>
      <c r="K111" s="319">
        <f t="shared" si="20"/>
        <v>40656123.548172295</v>
      </c>
      <c r="L111" s="319">
        <f t="shared" si="20"/>
        <v>54967079.037128948</v>
      </c>
      <c r="M111" s="319">
        <f>M109*M105</f>
        <v>74315490.85819833</v>
      </c>
      <c r="N111" s="319">
        <f>N109*N105</f>
        <v>100474543.64028415</v>
      </c>
      <c r="O111" s="319">
        <f>O109*O105</f>
        <v>135841583.00166419</v>
      </c>
      <c r="P111" s="319">
        <f>P109*P105</f>
        <v>183657820.21825001</v>
      </c>
    </row>
    <row r="112" spans="1:18" x14ac:dyDescent="0.2">
      <c r="A112" s="241" t="s">
        <v>627</v>
      </c>
      <c r="B112" s="340" t="s">
        <v>628</v>
      </c>
      <c r="C112" s="242"/>
      <c r="D112" s="242">
        <f>D113-D114</f>
        <v>-2816240.716931507</v>
      </c>
      <c r="E112" s="242">
        <f>E113-E114</f>
        <v>-3024240.716931507</v>
      </c>
      <c r="F112" s="242">
        <f>F113-F114</f>
        <v>-1144439.2332800003</v>
      </c>
      <c r="G112" s="242">
        <f>G113-G114</f>
        <v>-1278798.4665600006</v>
      </c>
      <c r="H112" s="242">
        <f t="shared" ref="H112:P112" si="21">H113-H114</f>
        <v>-3087677.1584000005</v>
      </c>
      <c r="I112" s="242">
        <f t="shared" si="21"/>
        <v>-5438119.591116799</v>
      </c>
      <c r="J112" s="242">
        <f t="shared" si="21"/>
        <v>1672023.2013348872</v>
      </c>
      <c r="K112" s="242">
        <f t="shared" si="21"/>
        <v>2886032.2922705607</v>
      </c>
      <c r="L112" s="242">
        <f t="shared" si="21"/>
        <v>4552390.8601782201</v>
      </c>
      <c r="M112" s="242">
        <f t="shared" si="21"/>
        <v>6831326.6520305127</v>
      </c>
      <c r="N112" s="242">
        <f t="shared" si="21"/>
        <v>9939507.6109775975</v>
      </c>
      <c r="O112" s="242">
        <f t="shared" si="21"/>
        <v>14169910.426571356</v>
      </c>
      <c r="P112" s="242">
        <f t="shared" si="21"/>
        <v>19918682.878715295</v>
      </c>
    </row>
    <row r="113" spans="1:16" x14ac:dyDescent="0.2">
      <c r="A113" s="241" t="s">
        <v>629</v>
      </c>
      <c r="B113" s="340" t="s">
        <v>630</v>
      </c>
      <c r="C113" s="242"/>
      <c r="D113" s="242">
        <f>D111*0.2</f>
        <v>76438.356164383556</v>
      </c>
      <c r="E113" s="242">
        <f t="shared" ref="E113:P113" si="22">E111*0.2</f>
        <v>76438.356164383556</v>
      </c>
      <c r="F113" s="242">
        <f t="shared" si="22"/>
        <v>811200</v>
      </c>
      <c r="G113" s="242">
        <f t="shared" si="22"/>
        <v>1622400</v>
      </c>
      <c r="H113" s="242">
        <f t="shared" si="22"/>
        <v>3290227.2000000007</v>
      </c>
      <c r="I113" s="242">
        <f t="shared" si="22"/>
        <v>4448387.1744000018</v>
      </c>
      <c r="J113" s="242">
        <f t="shared" si="22"/>
        <v>6014219.4597888021</v>
      </c>
      <c r="K113" s="242">
        <f t="shared" si="22"/>
        <v>8131224.7096344596</v>
      </c>
      <c r="L113" s="242">
        <f t="shared" si="22"/>
        <v>10993415.80742579</v>
      </c>
      <c r="M113" s="242">
        <f t="shared" si="22"/>
        <v>14863098.171639666</v>
      </c>
      <c r="N113" s="242">
        <f t="shared" si="22"/>
        <v>20094908.728056829</v>
      </c>
      <c r="O113" s="242">
        <f t="shared" si="22"/>
        <v>27168316.600332841</v>
      </c>
      <c r="P113" s="242">
        <f t="shared" si="22"/>
        <v>36731564.043650001</v>
      </c>
    </row>
    <row r="114" spans="1:16" x14ac:dyDescent="0.2">
      <c r="A114" s="241" t="s">
        <v>631</v>
      </c>
      <c r="B114" s="340" t="s">
        <v>632</v>
      </c>
      <c r="C114" s="242"/>
      <c r="D114" s="242">
        <f>D108*0.2</f>
        <v>2892679.0730958907</v>
      </c>
      <c r="E114" s="242">
        <f t="shared" ref="E114:P114" si="23">E108*0.2</f>
        <v>3100679.0730958907</v>
      </c>
      <c r="F114" s="242">
        <f t="shared" si="23"/>
        <v>1955639.2332800003</v>
      </c>
      <c r="G114" s="242">
        <f t="shared" si="23"/>
        <v>2901198.4665600006</v>
      </c>
      <c r="H114" s="242">
        <f t="shared" si="23"/>
        <v>6377904.3584000012</v>
      </c>
      <c r="I114" s="242">
        <f t="shared" si="23"/>
        <v>9886506.7655168008</v>
      </c>
      <c r="J114" s="242">
        <f t="shared" si="23"/>
        <v>4342196.2584539149</v>
      </c>
      <c r="K114" s="242">
        <f t="shared" si="23"/>
        <v>5245192.4173638988</v>
      </c>
      <c r="L114" s="242">
        <f t="shared" si="23"/>
        <v>6441024.9472475694</v>
      </c>
      <c r="M114" s="242">
        <f t="shared" si="23"/>
        <v>8031771.5196091533</v>
      </c>
      <c r="N114" s="242">
        <f t="shared" si="23"/>
        <v>10155401.117079232</v>
      </c>
      <c r="O114" s="242">
        <f t="shared" si="23"/>
        <v>12998406.173761485</v>
      </c>
      <c r="P114" s="242">
        <f t="shared" si="23"/>
        <v>16812881.164934706</v>
      </c>
    </row>
    <row r="115" spans="1:16" x14ac:dyDescent="0.2">
      <c r="A115" s="243" t="s">
        <v>633</v>
      </c>
      <c r="B115" s="341" t="s">
        <v>634</v>
      </c>
      <c r="C115" s="244"/>
      <c r="D115" s="244"/>
      <c r="E115" s="244"/>
      <c r="F115" s="244"/>
      <c r="G115" s="244"/>
      <c r="H115" s="244"/>
      <c r="I115" s="244"/>
      <c r="J115" s="244"/>
      <c r="K115" s="244"/>
      <c r="L115" s="244"/>
      <c r="M115" s="244"/>
      <c r="N115" s="244"/>
      <c r="O115" s="244"/>
      <c r="P115" s="244"/>
    </row>
    <row r="116" spans="1:16" x14ac:dyDescent="0.2">
      <c r="A116" s="245" t="s">
        <v>635</v>
      </c>
      <c r="B116" s="342" t="s">
        <v>257</v>
      </c>
      <c r="C116" s="246"/>
      <c r="D116" s="247">
        <f t="shared" ref="D116:P116" si="24">D111</f>
        <v>382191.78082191775</v>
      </c>
      <c r="E116" s="247">
        <f t="shared" si="24"/>
        <v>382191.78082191775</v>
      </c>
      <c r="F116" s="247">
        <f t="shared" si="24"/>
        <v>4056000</v>
      </c>
      <c r="G116" s="247">
        <f t="shared" si="24"/>
        <v>8112000</v>
      </c>
      <c r="H116" s="247">
        <f t="shared" si="24"/>
        <v>16451136.000000002</v>
      </c>
      <c r="I116" s="247">
        <f t="shared" si="24"/>
        <v>22241935.872000009</v>
      </c>
      <c r="J116" s="247">
        <f t="shared" si="24"/>
        <v>30071097.298944008</v>
      </c>
      <c r="K116" s="247">
        <f t="shared" si="24"/>
        <v>40656123.548172295</v>
      </c>
      <c r="L116" s="247">
        <f t="shared" si="24"/>
        <v>54967079.037128948</v>
      </c>
      <c r="M116" s="247">
        <f t="shared" si="24"/>
        <v>74315490.85819833</v>
      </c>
      <c r="N116" s="247">
        <f t="shared" si="24"/>
        <v>100474543.64028415</v>
      </c>
      <c r="O116" s="247">
        <f t="shared" si="24"/>
        <v>135841583.00166419</v>
      </c>
      <c r="P116" s="247">
        <f t="shared" si="24"/>
        <v>183657820.21825001</v>
      </c>
    </row>
    <row r="117" spans="1:16" x14ac:dyDescent="0.2">
      <c r="A117" s="245" t="s">
        <v>636</v>
      </c>
      <c r="B117" s="343" t="s">
        <v>256</v>
      </c>
      <c r="C117" s="246"/>
      <c r="D117" s="247">
        <f>D118+D119</f>
        <v>-223395.36547945204</v>
      </c>
      <c r="E117" s="247">
        <f t="shared" ref="E117:O117" si="25">E118+E119</f>
        <v>-223395.36547945204</v>
      </c>
      <c r="F117" s="247">
        <f t="shared" si="25"/>
        <v>-2328196.1663999995</v>
      </c>
      <c r="G117" s="247">
        <f t="shared" si="25"/>
        <v>-4385992.332799999</v>
      </c>
      <c r="H117" s="247">
        <f t="shared" si="25"/>
        <v>-11689521.791999999</v>
      </c>
      <c r="I117" s="247">
        <f t="shared" si="25"/>
        <v>-18282533.827583998</v>
      </c>
      <c r="J117" s="247">
        <f>J118+J119</f>
        <v>-21710981.292269569</v>
      </c>
      <c r="K117" s="247">
        <f t="shared" si="25"/>
        <v>-26225962.086819496</v>
      </c>
      <c r="L117" s="247">
        <f t="shared" si="25"/>
        <v>-32205124.736237843</v>
      </c>
      <c r="M117" s="247">
        <f t="shared" si="25"/>
        <v>-40158857.598045766</v>
      </c>
      <c r="N117" s="247">
        <f t="shared" si="25"/>
        <v>-50777005.585396156</v>
      </c>
      <c r="O117" s="247">
        <f t="shared" si="25"/>
        <v>-64992030.868807428</v>
      </c>
      <c r="P117" s="247">
        <f>P118+P119</f>
        <v>-84064405.824673519</v>
      </c>
    </row>
    <row r="118" spans="1:16" x14ac:dyDescent="0.2">
      <c r="A118" s="245" t="s">
        <v>637</v>
      </c>
      <c r="B118" s="344" t="s">
        <v>638</v>
      </c>
      <c r="C118" s="246"/>
      <c r="D118" s="246">
        <v>-223395.36547945204</v>
      </c>
      <c r="E118" s="246">
        <v>-223395.36547945204</v>
      </c>
      <c r="F118" s="246">
        <v>-2328196.1663999995</v>
      </c>
      <c r="G118" s="246">
        <v>-4385992.332799999</v>
      </c>
      <c r="H118" s="246">
        <v>-11689521.791999999</v>
      </c>
      <c r="I118" s="246">
        <v>-18282533.827583998</v>
      </c>
      <c r="J118" s="246">
        <f>-(J97+J106+J101)</f>
        <v>-21710981.292269569</v>
      </c>
      <c r="K118" s="246">
        <f>-(K97+K106+K101)</f>
        <v>-26225962.086819496</v>
      </c>
      <c r="L118" s="246">
        <f>-(L97+L106+L101+L90)</f>
        <v>-32205124.736237843</v>
      </c>
      <c r="M118" s="246">
        <f>-(M97+M106+M101)</f>
        <v>-40158857.598045766</v>
      </c>
      <c r="N118" s="246">
        <f>-(N97+N106+N101)</f>
        <v>-50777005.585396156</v>
      </c>
      <c r="O118" s="246">
        <f>-(O97+O106+O101)</f>
        <v>-64992030.868807428</v>
      </c>
      <c r="P118" s="246">
        <f>-(P97+P106+P101)</f>
        <v>-84064405.824673519</v>
      </c>
    </row>
    <row r="119" spans="1:16" x14ac:dyDescent="0.2">
      <c r="A119" s="245" t="s">
        <v>639</v>
      </c>
      <c r="B119" s="345" t="s">
        <v>255</v>
      </c>
      <c r="C119" s="246"/>
      <c r="D119" s="248">
        <v>0</v>
      </c>
      <c r="E119" s="248">
        <v>0</v>
      </c>
      <c r="F119" s="248">
        <v>0</v>
      </c>
      <c r="G119" s="249">
        <v>0</v>
      </c>
      <c r="H119" s="248">
        <v>0</v>
      </c>
      <c r="I119" s="248">
        <v>0</v>
      </c>
      <c r="J119" s="248">
        <v>0</v>
      </c>
      <c r="K119" s="248">
        <v>0</v>
      </c>
      <c r="L119" s="248">
        <v>0</v>
      </c>
      <c r="M119" s="248">
        <v>0</v>
      </c>
      <c r="N119" s="248">
        <v>0</v>
      </c>
      <c r="O119" s="248">
        <v>0</v>
      </c>
      <c r="P119" s="248">
        <v>0</v>
      </c>
    </row>
    <row r="120" spans="1:16" x14ac:dyDescent="0.2">
      <c r="A120" s="245" t="s">
        <v>640</v>
      </c>
      <c r="B120" s="346" t="s">
        <v>641</v>
      </c>
      <c r="C120" s="246"/>
      <c r="D120" s="246">
        <f>D116+D117</f>
        <v>158796.41534246571</v>
      </c>
      <c r="E120" s="246">
        <f>E116+E117</f>
        <v>158796.41534246571</v>
      </c>
      <c r="F120" s="246">
        <f>F116+F117</f>
        <v>1727803.8336000005</v>
      </c>
      <c r="G120" s="246">
        <f>G116+G117</f>
        <v>3726007.667200001</v>
      </c>
      <c r="H120" s="246">
        <f t="shared" ref="H120:P120" si="26">H116+H117</f>
        <v>4761614.2080000024</v>
      </c>
      <c r="I120" s="246">
        <f t="shared" si="26"/>
        <v>3959402.0444160104</v>
      </c>
      <c r="J120" s="246">
        <f t="shared" si="26"/>
        <v>8360116.0066744387</v>
      </c>
      <c r="K120" s="246">
        <f t="shared" si="26"/>
        <v>14430161.461352799</v>
      </c>
      <c r="L120" s="246">
        <f t="shared" si="26"/>
        <v>22761954.300891105</v>
      </c>
      <c r="M120" s="246">
        <f t="shared" si="26"/>
        <v>34156633.260152563</v>
      </c>
      <c r="N120" s="246">
        <f t="shared" si="26"/>
        <v>49697538.054887995</v>
      </c>
      <c r="O120" s="246">
        <f t="shared" si="26"/>
        <v>70849552.132856756</v>
      </c>
      <c r="P120" s="246">
        <f t="shared" si="26"/>
        <v>99593414.393576488</v>
      </c>
    </row>
    <row r="121" spans="1:16" x14ac:dyDescent="0.2">
      <c r="A121" s="245" t="s">
        <v>642</v>
      </c>
      <c r="B121" s="347" t="s">
        <v>254</v>
      </c>
      <c r="C121" s="246"/>
      <c r="D121" s="248">
        <f>(-D90*0.1+0)</f>
        <v>-1424000</v>
      </c>
      <c r="E121" s="248">
        <f>-E90*0.1+D121/4*E86</f>
        <v>-1528000</v>
      </c>
      <c r="F121" s="248">
        <f>-F90*0.1+D121/4*F86</f>
        <v>-1101000</v>
      </c>
      <c r="G121" s="248">
        <f>-G90*0.1+D121/4*G86</f>
        <v>-1724000</v>
      </c>
      <c r="H121" s="248">
        <f>-H90*0.1+(E121+F121+G121)</f>
        <v>-6373000</v>
      </c>
      <c r="I121" s="248">
        <f t="shared" ref="I121:P121" si="27">-I90*0.1+H121</f>
        <v>-9488000</v>
      </c>
      <c r="J121" s="248">
        <f t="shared" si="27"/>
        <v>-9488000</v>
      </c>
      <c r="K121" s="248">
        <f t="shared" si="27"/>
        <v>-9488000</v>
      </c>
      <c r="L121" s="248">
        <f t="shared" si="27"/>
        <v>-9488000</v>
      </c>
      <c r="M121" s="248">
        <f t="shared" si="27"/>
        <v>-9488000</v>
      </c>
      <c r="N121" s="248">
        <f t="shared" si="27"/>
        <v>-9488000</v>
      </c>
      <c r="O121" s="248">
        <f t="shared" si="27"/>
        <v>-9488000</v>
      </c>
      <c r="P121" s="248">
        <f t="shared" si="27"/>
        <v>-9488000</v>
      </c>
    </row>
    <row r="122" spans="1:16" x14ac:dyDescent="0.2">
      <c r="A122" s="245" t="s">
        <v>643</v>
      </c>
      <c r="B122" s="346" t="s">
        <v>644</v>
      </c>
      <c r="C122" s="246"/>
      <c r="D122" s="246">
        <f t="shared" ref="D122:P122" si="28">D120+D121</f>
        <v>-1265203.5846575343</v>
      </c>
      <c r="E122" s="246">
        <f t="shared" si="28"/>
        <v>-1369203.5846575343</v>
      </c>
      <c r="F122" s="246">
        <f t="shared" si="28"/>
        <v>626803.83360000048</v>
      </c>
      <c r="G122" s="246">
        <f t="shared" si="28"/>
        <v>2002007.667200001</v>
      </c>
      <c r="H122" s="246">
        <f t="shared" si="28"/>
        <v>-1611385.7919999976</v>
      </c>
      <c r="I122" s="246">
        <f t="shared" si="28"/>
        <v>-5528597.9555839896</v>
      </c>
      <c r="J122" s="246">
        <f t="shared" si="28"/>
        <v>-1127883.9933255613</v>
      </c>
      <c r="K122" s="246">
        <f t="shared" si="28"/>
        <v>4942161.4613527991</v>
      </c>
      <c r="L122" s="246">
        <f t="shared" si="28"/>
        <v>13273954.300891105</v>
      </c>
      <c r="M122" s="246">
        <f t="shared" si="28"/>
        <v>24668633.260152563</v>
      </c>
      <c r="N122" s="246">
        <f t="shared" si="28"/>
        <v>40209538.054887995</v>
      </c>
      <c r="O122" s="246">
        <f t="shared" si="28"/>
        <v>61361552.132856756</v>
      </c>
      <c r="P122" s="246">
        <f t="shared" si="28"/>
        <v>90105414.393576488</v>
      </c>
    </row>
    <row r="123" spans="1:16" x14ac:dyDescent="0.2">
      <c r="A123" s="245" t="s">
        <v>645</v>
      </c>
      <c r="B123" s="347" t="s">
        <v>253</v>
      </c>
      <c r="C123" s="246"/>
      <c r="D123" s="246">
        <f t="shared" ref="D123:P123" si="29">-IF(D122&lt;0,0,D122*0.2)</f>
        <v>0</v>
      </c>
      <c r="E123" s="246">
        <f t="shared" si="29"/>
        <v>0</v>
      </c>
      <c r="F123" s="246">
        <f t="shared" si="29"/>
        <v>-125360.7667200001</v>
      </c>
      <c r="G123" s="246">
        <f t="shared" si="29"/>
        <v>-400401.5334400002</v>
      </c>
      <c r="H123" s="246">
        <f t="shared" si="29"/>
        <v>0</v>
      </c>
      <c r="I123" s="246">
        <f t="shared" si="29"/>
        <v>0</v>
      </c>
      <c r="J123" s="246">
        <f t="shared" si="29"/>
        <v>0</v>
      </c>
      <c r="K123" s="246">
        <f t="shared" si="29"/>
        <v>-988432.29227055982</v>
      </c>
      <c r="L123" s="246">
        <f t="shared" si="29"/>
        <v>-2654790.860178221</v>
      </c>
      <c r="M123" s="246">
        <f t="shared" si="29"/>
        <v>-4933726.6520305127</v>
      </c>
      <c r="N123" s="246">
        <f t="shared" si="29"/>
        <v>-8041907.6109775994</v>
      </c>
      <c r="O123" s="246">
        <f t="shared" si="29"/>
        <v>-12272310.426571352</v>
      </c>
      <c r="P123" s="246">
        <f t="shared" si="29"/>
        <v>-18021082.878715299</v>
      </c>
    </row>
    <row r="124" spans="1:16" s="324" customFormat="1" x14ac:dyDescent="0.2">
      <c r="A124" s="245" t="s">
        <v>646</v>
      </c>
      <c r="B124" s="348" t="s">
        <v>647</v>
      </c>
      <c r="C124" s="246"/>
      <c r="D124" s="246">
        <f t="shared" ref="D124:P124" si="30">D122+D123</f>
        <v>-1265203.5846575343</v>
      </c>
      <c r="E124" s="246">
        <f>E122+E123</f>
        <v>-1369203.5846575343</v>
      </c>
      <c r="F124" s="246">
        <f>F122+F123</f>
        <v>501443.06688000041</v>
      </c>
      <c r="G124" s="246">
        <f>G122+G123</f>
        <v>1601606.1337600008</v>
      </c>
      <c r="H124" s="246">
        <f t="shared" si="30"/>
        <v>-1611385.7919999976</v>
      </c>
      <c r="I124" s="246">
        <f t="shared" si="30"/>
        <v>-5528597.9555839896</v>
      </c>
      <c r="J124" s="246">
        <f t="shared" si="30"/>
        <v>-1127883.9933255613</v>
      </c>
      <c r="K124" s="246">
        <f t="shared" si="30"/>
        <v>3953729.1690822393</v>
      </c>
      <c r="L124" s="246">
        <f t="shared" si="30"/>
        <v>10619163.440712884</v>
      </c>
      <c r="M124" s="246">
        <f t="shared" si="30"/>
        <v>19734906.608122051</v>
      </c>
      <c r="N124" s="246">
        <f t="shared" si="30"/>
        <v>32167630.443910398</v>
      </c>
      <c r="O124" s="246">
        <f t="shared" si="30"/>
        <v>49089241.706285402</v>
      </c>
      <c r="P124" s="246">
        <f t="shared" si="30"/>
        <v>72084331.514861196</v>
      </c>
    </row>
    <row r="125" spans="1:16" x14ac:dyDescent="0.2">
      <c r="A125" s="243" t="s">
        <v>648</v>
      </c>
      <c r="B125" s="341" t="s">
        <v>649</v>
      </c>
      <c r="C125" s="244"/>
      <c r="D125" s="244"/>
      <c r="E125" s="244"/>
      <c r="F125" s="244"/>
      <c r="G125" s="244"/>
      <c r="H125" s="244"/>
      <c r="I125" s="244"/>
      <c r="J125" s="244"/>
      <c r="K125" s="244"/>
      <c r="L125" s="244"/>
      <c r="M125" s="244"/>
      <c r="N125" s="244"/>
      <c r="O125" s="244"/>
      <c r="P125" s="244"/>
    </row>
    <row r="126" spans="1:16" x14ac:dyDescent="0.2">
      <c r="A126" s="245" t="s">
        <v>650</v>
      </c>
      <c r="B126" s="345" t="s">
        <v>254</v>
      </c>
      <c r="C126" s="246"/>
      <c r="D126" s="246">
        <f>-D121</f>
        <v>1424000</v>
      </c>
      <c r="E126" s="246">
        <f t="shared" ref="E126:P126" si="31">-E121</f>
        <v>1528000</v>
      </c>
      <c r="F126" s="246">
        <f t="shared" si="31"/>
        <v>1101000</v>
      </c>
      <c r="G126" s="246">
        <f t="shared" si="31"/>
        <v>1724000</v>
      </c>
      <c r="H126" s="246">
        <f t="shared" si="31"/>
        <v>6373000</v>
      </c>
      <c r="I126" s="246">
        <f t="shared" si="31"/>
        <v>9488000</v>
      </c>
      <c r="J126" s="246">
        <f t="shared" si="31"/>
        <v>9488000</v>
      </c>
      <c r="K126" s="246">
        <f t="shared" si="31"/>
        <v>9488000</v>
      </c>
      <c r="L126" s="246">
        <f t="shared" si="31"/>
        <v>9488000</v>
      </c>
      <c r="M126" s="246">
        <f t="shared" si="31"/>
        <v>9488000</v>
      </c>
      <c r="N126" s="246">
        <f t="shared" si="31"/>
        <v>9488000</v>
      </c>
      <c r="O126" s="246">
        <f t="shared" si="31"/>
        <v>9488000</v>
      </c>
      <c r="P126" s="246">
        <f t="shared" si="31"/>
        <v>9488000</v>
      </c>
    </row>
    <row r="127" spans="1:16" x14ac:dyDescent="0.2">
      <c r="A127" s="245" t="s">
        <v>651</v>
      </c>
      <c r="B127" s="345" t="s">
        <v>652</v>
      </c>
      <c r="C127" s="246"/>
      <c r="D127" s="246">
        <f>D116*10%-(SUM($C$127:C127))</f>
        <v>38219.178082191778</v>
      </c>
      <c r="E127" s="246">
        <f>E116*10%-(SUM($C$127:D127))</f>
        <v>0</v>
      </c>
      <c r="F127" s="246">
        <f>F116*10%-(SUM($C$127:D127))</f>
        <v>367380.82191780821</v>
      </c>
      <c r="G127" s="246">
        <f>G116*10%-(SUM($C$127:D127))</f>
        <v>772980.82191780827</v>
      </c>
      <c r="H127" s="246">
        <f>H116*10%-(SUM($C$127:G127))</f>
        <v>466532.77808219218</v>
      </c>
      <c r="I127" s="246">
        <f>I116*10%-(SUM($C$127:H127))</f>
        <v>579079.98720000056</v>
      </c>
      <c r="J127" s="246">
        <f>J116*10%-(SUM($C$127:I127))</f>
        <v>782916.14269440016</v>
      </c>
      <c r="K127" s="246">
        <f>K116*10%-(SUM($C$127:J127))</f>
        <v>1058502.6249228287</v>
      </c>
      <c r="L127" s="246">
        <f>L116*10%-(SUM($C$127:K127))</f>
        <v>1431095.548895665</v>
      </c>
      <c r="M127" s="246">
        <f>M116*10%-(SUM($C$127:L127))</f>
        <v>1934841.1821069382</v>
      </c>
      <c r="N127" s="246">
        <f>N116*10%-(SUM($C$127:M127))</f>
        <v>2615905.2782085817</v>
      </c>
      <c r="O127" s="246">
        <f>O116*10%-(SUM($C$127:N127))</f>
        <v>3536703.9361380059</v>
      </c>
      <c r="P127" s="246">
        <f>P116*10%-(SUM($C$127:O127))</f>
        <v>4781623.72165858</v>
      </c>
    </row>
    <row r="128" spans="1:16" x14ac:dyDescent="0.2">
      <c r="A128" s="245" t="s">
        <v>653</v>
      </c>
      <c r="B128" s="349" t="s">
        <v>252</v>
      </c>
      <c r="C128" s="247">
        <f>SUM(D128:P128)</f>
        <v>98440000</v>
      </c>
      <c r="D128" s="250">
        <f t="shared" ref="D128:P128" si="32">D90</f>
        <v>14240000</v>
      </c>
      <c r="E128" s="250">
        <f t="shared" si="32"/>
        <v>15280000</v>
      </c>
      <c r="F128" s="250">
        <f t="shared" si="32"/>
        <v>7450000</v>
      </c>
      <c r="G128" s="250">
        <f t="shared" si="32"/>
        <v>10120000</v>
      </c>
      <c r="H128" s="250">
        <f t="shared" si="32"/>
        <v>20200000</v>
      </c>
      <c r="I128" s="250">
        <f t="shared" si="32"/>
        <v>31150000</v>
      </c>
      <c r="J128" s="250">
        <f t="shared" si="32"/>
        <v>0</v>
      </c>
      <c r="K128" s="247">
        <f t="shared" si="32"/>
        <v>0</v>
      </c>
      <c r="L128" s="247">
        <f t="shared" si="32"/>
        <v>0</v>
      </c>
      <c r="M128" s="247">
        <f t="shared" si="32"/>
        <v>0</v>
      </c>
      <c r="N128" s="247">
        <f t="shared" si="32"/>
        <v>0</v>
      </c>
      <c r="O128" s="247">
        <f t="shared" si="32"/>
        <v>0</v>
      </c>
      <c r="P128" s="247">
        <f t="shared" si="32"/>
        <v>0</v>
      </c>
    </row>
    <row r="129" spans="1:18" x14ac:dyDescent="0.2">
      <c r="A129" s="245" t="s">
        <v>654</v>
      </c>
      <c r="B129" s="350" t="s">
        <v>251</v>
      </c>
      <c r="C129" s="246"/>
      <c r="D129" s="246">
        <f>SUM(D124:D126,-D127-D128)</f>
        <v>-14119422.762739727</v>
      </c>
      <c r="E129" s="246">
        <f>SUM(E124:E126,-E127-E128)</f>
        <v>-15121203.584657535</v>
      </c>
      <c r="F129" s="246">
        <f>SUM(F124:F126,-F127-F128)</f>
        <v>-6214937.7550378088</v>
      </c>
      <c r="G129" s="246">
        <f>SUM(G124:G126,-G127-G128)</f>
        <v>-7567374.6881578071</v>
      </c>
      <c r="H129" s="246">
        <f t="shared" ref="H129:P129" si="33">SUM(H124:H126,-H127-H128)</f>
        <v>-15904918.57008219</v>
      </c>
      <c r="I129" s="246">
        <f t="shared" si="33"/>
        <v>-27769677.942783989</v>
      </c>
      <c r="J129" s="246">
        <f>SUM(J124:J126,-J127-J128)</f>
        <v>7577199.8639800381</v>
      </c>
      <c r="K129" s="246">
        <f t="shared" si="33"/>
        <v>12383226.544159411</v>
      </c>
      <c r="L129" s="246">
        <f t="shared" si="33"/>
        <v>18676067.89181722</v>
      </c>
      <c r="M129" s="246">
        <f t="shared" si="33"/>
        <v>27288065.426015113</v>
      </c>
      <c r="N129" s="246">
        <f t="shared" si="33"/>
        <v>39039725.165701814</v>
      </c>
      <c r="O129" s="246">
        <f t="shared" si="33"/>
        <v>55040537.770147398</v>
      </c>
      <c r="P129" s="246">
        <f t="shared" si="33"/>
        <v>76790707.793202609</v>
      </c>
    </row>
    <row r="130" spans="1:18" x14ac:dyDescent="0.2">
      <c r="A130" s="245" t="s">
        <v>655</v>
      </c>
      <c r="B130" s="350" t="s">
        <v>656</v>
      </c>
      <c r="C130" s="246"/>
      <c r="D130" s="246">
        <f>SUM($D$129:D129)</f>
        <v>-14119422.762739727</v>
      </c>
      <c r="E130" s="246">
        <f>SUM($D$129:E129)</f>
        <v>-29240626.34739726</v>
      </c>
      <c r="F130" s="246">
        <f>SUM($D$129:F129)</f>
        <v>-35455564.102435067</v>
      </c>
      <c r="G130" s="246">
        <f>SUM($D$129:G129)</f>
        <v>-43022938.790592872</v>
      </c>
      <c r="H130" s="246">
        <f>SUM($D$129:H129)</f>
        <v>-58927857.360675059</v>
      </c>
      <c r="I130" s="246">
        <f>SUM($D$129:I129)</f>
        <v>-86697535.303459048</v>
      </c>
      <c r="J130" s="246">
        <f>SUM($D$129:J129)</f>
        <v>-79120335.439479008</v>
      </c>
      <c r="K130" s="246">
        <f>SUM($D$129:K129)</f>
        <v>-66737108.895319596</v>
      </c>
      <c r="L130" s="246">
        <f>SUM($D$129:L129)</f>
        <v>-48061041.003502376</v>
      </c>
      <c r="M130" s="246">
        <f>SUM($D$129:M129)</f>
        <v>-20772975.577487264</v>
      </c>
      <c r="N130" s="246">
        <f>SUM($D$129:N129)</f>
        <v>18266749.58821455</v>
      </c>
      <c r="O130" s="246">
        <f>SUM($D$129:O129)</f>
        <v>73307287.358361945</v>
      </c>
      <c r="P130" s="246">
        <f>SUM($D$129:P129)</f>
        <v>150097995.15156454</v>
      </c>
    </row>
    <row r="131" spans="1:18" x14ac:dyDescent="0.2">
      <c r="A131" s="245" t="s">
        <v>657</v>
      </c>
      <c r="B131" s="345" t="s">
        <v>250</v>
      </c>
      <c r="C131" s="246"/>
      <c r="D131" s="351">
        <v>0.88105726872246692</v>
      </c>
      <c r="E131" s="351">
        <v>1</v>
      </c>
      <c r="F131" s="351">
        <v>1</v>
      </c>
      <c r="G131" s="351">
        <v>1</v>
      </c>
      <c r="H131" s="351">
        <v>0.68393119891514842</v>
      </c>
      <c r="I131" s="351">
        <v>0.60258255411026285</v>
      </c>
      <c r="J131" s="351">
        <v>0.53090973930419638</v>
      </c>
      <c r="K131" s="351">
        <v>0.4677618848495122</v>
      </c>
      <c r="L131" s="351">
        <v>0.41212500867798435</v>
      </c>
      <c r="M131" s="351">
        <v>0.3631057345180479</v>
      </c>
      <c r="N131" s="351">
        <v>0.31991694671193649</v>
      </c>
      <c r="O131" s="351">
        <v>0.28186515128804979</v>
      </c>
      <c r="P131" s="351">
        <v>0.24833934034189409</v>
      </c>
    </row>
    <row r="132" spans="1:18" x14ac:dyDescent="0.2">
      <c r="A132" s="245" t="s">
        <v>658</v>
      </c>
      <c r="B132" s="352" t="s">
        <v>659</v>
      </c>
      <c r="C132" s="246"/>
      <c r="D132" s="246">
        <f>D131*D129</f>
        <v>-12440020.055277292</v>
      </c>
      <c r="E132" s="246">
        <f>E131*E129</f>
        <v>-15121203.584657535</v>
      </c>
      <c r="F132" s="246">
        <f>F131*F129</f>
        <v>-6214937.7550378088</v>
      </c>
      <c r="G132" s="246">
        <f>G131*G129</f>
        <v>-7567374.6881578071</v>
      </c>
      <c r="H132" s="246">
        <f>H131*H129</f>
        <v>-10877870.026284119</v>
      </c>
      <c r="I132" s="246">
        <f t="shared" ref="I132:M132" si="34">I131*I129</f>
        <v>-16733523.461582206</v>
      </c>
      <c r="J132" s="246">
        <f t="shared" si="34"/>
        <v>4022809.2044414342</v>
      </c>
      <c r="K132" s="246">
        <f t="shared" si="34"/>
        <v>5792401.3888145173</v>
      </c>
      <c r="L132" s="246">
        <f t="shared" si="34"/>
        <v>7696874.6419857964</v>
      </c>
      <c r="M132" s="246">
        <f t="shared" si="34"/>
        <v>9908453.0400897656</v>
      </c>
      <c r="N132" s="246">
        <f>N131*N129</f>
        <v>12489469.675484473</v>
      </c>
      <c r="O132" s="246">
        <f>O131*O129</f>
        <v>15514009.505558215</v>
      </c>
      <c r="P132" s="246">
        <f>P131*P129</f>
        <v>19070153.717751082</v>
      </c>
    </row>
    <row r="133" spans="1:18" x14ac:dyDescent="0.2">
      <c r="A133" s="251" t="s">
        <v>660</v>
      </c>
      <c r="B133" s="352" t="s">
        <v>661</v>
      </c>
      <c r="C133" s="246"/>
      <c r="D133" s="246">
        <f>SUM($D$132:D132)</f>
        <v>-12440020.055277292</v>
      </c>
      <c r="E133" s="246">
        <f>SUM($D$132:E132)</f>
        <v>-27561223.639934827</v>
      </c>
      <c r="F133" s="246">
        <f>SUM($D$132:F132)</f>
        <v>-33776161.394972637</v>
      </c>
      <c r="G133" s="246">
        <f>SUM($D$132:G132)</f>
        <v>-41343536.083130442</v>
      </c>
      <c r="H133" s="246">
        <f>SUM($D$132:H132)</f>
        <v>-52221406.109414563</v>
      </c>
      <c r="I133" s="246">
        <f>SUM($D$132:I132)</f>
        <v>-68954929.570996761</v>
      </c>
      <c r="J133" s="246">
        <f>SUM($D$132:J132)</f>
        <v>-64932120.366555326</v>
      </c>
      <c r="K133" s="246">
        <f>SUM($D$132:K132)</f>
        <v>-59139718.977740809</v>
      </c>
      <c r="L133" s="246">
        <f>SUM($D$132:L132)</f>
        <v>-51442844.335755013</v>
      </c>
      <c r="M133" s="246">
        <f>SUM($D$132:M132)</f>
        <v>-41534391.295665249</v>
      </c>
      <c r="N133" s="246">
        <f>SUM($D$132:N132)</f>
        <v>-29044921.620180778</v>
      </c>
      <c r="O133" s="246">
        <f>SUM($D$132:O132)</f>
        <v>-13530912.114622563</v>
      </c>
      <c r="P133" s="246">
        <f>SUM($D$132:P132)</f>
        <v>5539241.6031285189</v>
      </c>
    </row>
    <row r="134" spans="1:18" x14ac:dyDescent="0.2">
      <c r="A134" s="251" t="s">
        <v>662</v>
      </c>
      <c r="B134" s="352" t="s">
        <v>663</v>
      </c>
      <c r="C134" s="246">
        <f>SUM(D132:P132)</f>
        <v>5539241.6031285189</v>
      </c>
      <c r="D134" s="246"/>
      <c r="E134" s="246"/>
      <c r="F134" s="246"/>
      <c r="G134" s="246"/>
      <c r="H134" s="246"/>
      <c r="I134" s="246"/>
      <c r="J134" s="246"/>
      <c r="K134" s="246"/>
      <c r="L134" s="246"/>
      <c r="M134" s="246"/>
      <c r="N134" s="246"/>
      <c r="O134" s="246"/>
      <c r="P134" s="246"/>
    </row>
    <row r="135" spans="1:18" x14ac:dyDescent="0.2">
      <c r="A135" s="251" t="s">
        <v>664</v>
      </c>
      <c r="B135" s="352" t="s">
        <v>665</v>
      </c>
      <c r="C135" s="246"/>
      <c r="D135" s="353">
        <f>IF((ISERR(IRR($D$129:D129))),0,IF(IRR($D$129:D129)&lt;0,0,IRR($D$129:D129)))</f>
        <v>0</v>
      </c>
      <c r="E135" s="353">
        <f>IF((ISERR(IRR($D$129:E129))),0,IF(IRR($D$129:E129)&lt;0,0,IRR($D$129:E129)))</f>
        <v>0</v>
      </c>
      <c r="F135" s="353">
        <f>IF((ISERR(IRR($D$129:F129))),0,IF(IRR($D$129:F129)&lt;0,0,IRR($D$129:F129)))</f>
        <v>0</v>
      </c>
      <c r="G135" s="353">
        <f>IF((ISERR(IRR($D$129:G129))),0,IF(IRR($D$129:G129)&lt;0,0,IRR($D$129:G129)))</f>
        <v>0</v>
      </c>
      <c r="H135" s="353">
        <f>IF((ISERR(IRR($D$129:H129))),0,IF(IRR($D$129:H129)&lt;0,0,IRR($D$129:H129)))</f>
        <v>0</v>
      </c>
      <c r="I135" s="353">
        <f>IF((ISERR(IRR($D$129:I129))),0,IF(IRR($D$129:I129)&lt;0,0,IRR($D$129:I129)))</f>
        <v>0</v>
      </c>
      <c r="J135" s="353">
        <f>IF((ISERR(IRR($D$129:J129))),0,IF(IRR($D$129:J129)&lt;0,0,IRR($D$129:J129)))</f>
        <v>0</v>
      </c>
      <c r="K135" s="353">
        <f>IF((ISERR(IRR($D$129:K129))),0,IF(IRR($D$129:K129)&lt;0,0,IRR($D$129:K129)))</f>
        <v>0</v>
      </c>
      <c r="L135" s="353">
        <f>IF((ISERR(IRR($D$129:L129))),0,IF(IRR($D$129:L129)&lt;0,0,IRR($D$129:L129)))</f>
        <v>0</v>
      </c>
      <c r="M135" s="353">
        <f>IF((ISERR(IRR($D$129:M129))),0,IF(IRR($D$129:M129)&lt;0,0,IRR($D$129:M129)))</f>
        <v>0</v>
      </c>
      <c r="N135" s="353">
        <f>IF((ISERR(IRR($D$129:N129))),0,IF(IRR($D$129:N129)&lt;0,0,IRR($D$129:N129)))</f>
        <v>3.3161309271047434E-2</v>
      </c>
      <c r="O135" s="353">
        <f>IF((ISERR(IRR($D$129:O129))),0,IF(IRR($D$129:O129)&lt;0,0,IRR($D$129:O129)))</f>
        <v>9.6213873357674951E-2</v>
      </c>
      <c r="P135" s="353">
        <f>IF((ISERR(IRR($D$129:P129))),0,IF(IRR($D$129:P129)&lt;0,0,IRR($D$129:P129)))</f>
        <v>0.14422567031155431</v>
      </c>
    </row>
    <row r="136" spans="1:18" x14ac:dyDescent="0.2">
      <c r="A136" s="251" t="s">
        <v>666</v>
      </c>
      <c r="B136" s="352" t="s">
        <v>667</v>
      </c>
      <c r="C136" s="246"/>
      <c r="D136" s="354" t="s">
        <v>286</v>
      </c>
      <c r="E136" s="355">
        <f>IF(AND(E130&gt;0,D130&lt;0),((E76+0)-(E130/(E130-D130))),0)</f>
        <v>0</v>
      </c>
      <c r="F136" s="355"/>
      <c r="G136" s="355"/>
      <c r="H136" s="355">
        <f>IF(AND(H130&gt;0,E130&lt;0),((H76+0)-(H130/(H130-E130))),0)</f>
        <v>0</v>
      </c>
      <c r="I136" s="355">
        <f t="shared" ref="I136:P136" si="35">IF(AND(I130&gt;0,H130&lt;0),((I76+0)-(I130/(I130-H130))),0)</f>
        <v>0</v>
      </c>
      <c r="J136" s="355">
        <f t="shared" si="35"/>
        <v>0</v>
      </c>
      <c r="K136" s="355">
        <f t="shared" si="35"/>
        <v>0</v>
      </c>
      <c r="L136" s="355">
        <f t="shared" si="35"/>
        <v>0</v>
      </c>
      <c r="M136" s="355">
        <f t="shared" si="35"/>
        <v>0</v>
      </c>
      <c r="N136" s="355">
        <f t="shared" si="35"/>
        <v>8.532098407181854</v>
      </c>
      <c r="O136" s="355">
        <f t="shared" si="35"/>
        <v>0</v>
      </c>
      <c r="P136" s="355">
        <f t="shared" si="35"/>
        <v>0</v>
      </c>
    </row>
    <row r="137" spans="1:18" ht="13.5" thickBot="1" x14ac:dyDescent="0.25">
      <c r="A137" s="252" t="s">
        <v>668</v>
      </c>
      <c r="B137" s="356" t="s">
        <v>669</v>
      </c>
      <c r="C137" s="253"/>
      <c r="D137" s="357" t="s">
        <v>286</v>
      </c>
      <c r="E137" s="358">
        <f>IF(AND(E133&gt;0,D133&lt;0),((E76+0)-(E133/(E133-D133))),0)</f>
        <v>0</v>
      </c>
      <c r="F137" s="358"/>
      <c r="G137" s="358"/>
      <c r="H137" s="358">
        <f>IF(AND(H133&gt;0,E133&lt;0),((H76+0)-(H133/(H133-E133))),0)</f>
        <v>0</v>
      </c>
      <c r="I137" s="358">
        <f t="shared" ref="I137:P137" si="36">IF(AND(I133&gt;0,H133&lt;0),((I76+0)-(I133/(I133-H133))),0)</f>
        <v>0</v>
      </c>
      <c r="J137" s="358">
        <f t="shared" si="36"/>
        <v>0</v>
      </c>
      <c r="K137" s="358">
        <f t="shared" si="36"/>
        <v>0</v>
      </c>
      <c r="L137" s="358">
        <f t="shared" si="36"/>
        <v>0</v>
      </c>
      <c r="M137" s="358">
        <f t="shared" si="36"/>
        <v>0</v>
      </c>
      <c r="N137" s="358">
        <f t="shared" si="36"/>
        <v>0</v>
      </c>
      <c r="O137" s="358">
        <f t="shared" si="36"/>
        <v>0</v>
      </c>
      <c r="P137" s="358">
        <f t="shared" si="36"/>
        <v>10.709533458140276</v>
      </c>
      <c r="R137" s="330"/>
    </row>
    <row r="138" spans="1:18" x14ac:dyDescent="0.2">
      <c r="A138" s="262"/>
      <c r="B138" s="254"/>
      <c r="C138" s="254"/>
      <c r="D138" s="255">
        <f t="shared" ref="D138:O138" si="37">D128-D117-D108</f>
        <v>0</v>
      </c>
      <c r="E138" s="255">
        <f t="shared" si="37"/>
        <v>0</v>
      </c>
      <c r="F138" s="255">
        <f>F128-F117-F108</f>
        <v>0</v>
      </c>
      <c r="G138" s="255">
        <f>G128-G117-G108</f>
        <v>0</v>
      </c>
      <c r="H138" s="255">
        <f t="shared" si="37"/>
        <v>0</v>
      </c>
      <c r="I138" s="255">
        <f>I128-I117-I108</f>
        <v>0</v>
      </c>
      <c r="J138" s="255">
        <f>J128-J117-J108</f>
        <v>0</v>
      </c>
      <c r="K138" s="255">
        <f>K128-K117-K108</f>
        <v>0</v>
      </c>
      <c r="L138" s="255">
        <f t="shared" si="37"/>
        <v>0</v>
      </c>
      <c r="M138" s="255">
        <f t="shared" si="37"/>
        <v>0</v>
      </c>
      <c r="N138" s="255">
        <f t="shared" si="37"/>
        <v>0</v>
      </c>
      <c r="O138" s="255">
        <f t="shared" si="37"/>
        <v>0</v>
      </c>
      <c r="P138" s="255">
        <f>P128-P117-P108</f>
        <v>0</v>
      </c>
    </row>
    <row r="139" spans="1:18" x14ac:dyDescent="0.2">
      <c r="A139" s="262"/>
      <c r="B139" s="256" t="s">
        <v>670</v>
      </c>
      <c r="C139" s="257">
        <f>C141+C140</f>
        <v>1</v>
      </c>
      <c r="D139" s="258"/>
      <c r="E139" s="258"/>
      <c r="F139" s="258"/>
      <c r="G139" s="258"/>
      <c r="H139" s="258"/>
      <c r="I139" s="258"/>
      <c r="J139" s="258"/>
      <c r="K139" s="258"/>
      <c r="L139" s="258"/>
      <c r="M139" s="258"/>
      <c r="N139" s="258"/>
      <c r="O139" s="258"/>
      <c r="P139" s="258"/>
    </row>
    <row r="140" spans="1:18" x14ac:dyDescent="0.2">
      <c r="A140" s="262"/>
      <c r="B140" s="340" t="s">
        <v>671</v>
      </c>
      <c r="C140" s="359">
        <v>0</v>
      </c>
      <c r="D140" s="261"/>
      <c r="E140" s="261"/>
      <c r="F140" s="261"/>
      <c r="G140" s="261"/>
      <c r="H140" s="261"/>
      <c r="I140" s="261"/>
      <c r="J140" s="261"/>
      <c r="K140" s="261"/>
      <c r="L140" s="261"/>
      <c r="M140" s="261"/>
      <c r="N140" s="261"/>
      <c r="O140" s="261"/>
      <c r="P140" s="261"/>
    </row>
    <row r="141" spans="1:18" x14ac:dyDescent="0.2">
      <c r="A141" s="262"/>
      <c r="B141" s="340" t="s">
        <v>672</v>
      </c>
      <c r="C141" s="359">
        <f>(P87+P86+P85+P88)/C84*100%</f>
        <v>1</v>
      </c>
      <c r="D141" s="261"/>
      <c r="E141" s="261"/>
      <c r="F141" s="261"/>
      <c r="G141" s="261"/>
      <c r="H141" s="261"/>
      <c r="I141" s="261"/>
      <c r="J141" s="261"/>
      <c r="K141" s="261"/>
      <c r="L141" s="261"/>
      <c r="M141" s="261"/>
      <c r="N141" s="261"/>
      <c r="O141" s="261"/>
      <c r="P141" s="261"/>
    </row>
    <row r="142" spans="1:18" x14ac:dyDescent="0.2">
      <c r="A142" s="262"/>
      <c r="B142" s="340" t="s">
        <v>673</v>
      </c>
      <c r="C142" s="360">
        <f t="shared" ref="C142:M142" si="38">C105</f>
        <v>33294166.784849592</v>
      </c>
      <c r="D142" s="360">
        <f t="shared" si="38"/>
        <v>50958.904109589035</v>
      </c>
      <c r="E142" s="360">
        <f>E105/4*E86</f>
        <v>0</v>
      </c>
      <c r="F142" s="360">
        <f>E105/4*F86</f>
        <v>0</v>
      </c>
      <c r="G142" s="360">
        <f>E105/4*G86</f>
        <v>0</v>
      </c>
      <c r="H142" s="360">
        <f t="shared" si="38"/>
        <v>1013999.9999999999</v>
      </c>
      <c r="I142" s="360">
        <f t="shared" si="38"/>
        <v>1318200</v>
      </c>
      <c r="J142" s="360">
        <f t="shared" si="38"/>
        <v>1713660</v>
      </c>
      <c r="K142" s="360">
        <f t="shared" si="38"/>
        <v>2227757.9999999995</v>
      </c>
      <c r="L142" s="360">
        <f t="shared" si="38"/>
        <v>2896085.4</v>
      </c>
      <c r="M142" s="360">
        <f t="shared" si="38"/>
        <v>3764911.02</v>
      </c>
      <c r="N142" s="360">
        <f>N105</f>
        <v>4894384.3260000004</v>
      </c>
      <c r="O142" s="360">
        <f>O105</f>
        <v>6362699.6238000002</v>
      </c>
      <c r="P142" s="360">
        <f>P105</f>
        <v>8271509.5109400013</v>
      </c>
    </row>
    <row r="143" spans="1:18" x14ac:dyDescent="0.2">
      <c r="A143" s="262"/>
      <c r="B143" s="340" t="s">
        <v>671</v>
      </c>
      <c r="C143" s="360">
        <f t="shared" ref="C143:P143" si="39">C142*$C$140</f>
        <v>0</v>
      </c>
      <c r="D143" s="360">
        <f t="shared" si="39"/>
        <v>0</v>
      </c>
      <c r="E143" s="360">
        <f t="shared" si="39"/>
        <v>0</v>
      </c>
      <c r="F143" s="360">
        <v>0</v>
      </c>
      <c r="G143" s="360">
        <v>0</v>
      </c>
      <c r="H143" s="360">
        <f t="shared" si="39"/>
        <v>0</v>
      </c>
      <c r="I143" s="360">
        <f t="shared" si="39"/>
        <v>0</v>
      </c>
      <c r="J143" s="360">
        <f t="shared" si="39"/>
        <v>0</v>
      </c>
      <c r="K143" s="360">
        <f t="shared" si="39"/>
        <v>0</v>
      </c>
      <c r="L143" s="360">
        <f t="shared" si="39"/>
        <v>0</v>
      </c>
      <c r="M143" s="360">
        <f t="shared" si="39"/>
        <v>0</v>
      </c>
      <c r="N143" s="360">
        <f t="shared" si="39"/>
        <v>0</v>
      </c>
      <c r="O143" s="360">
        <f t="shared" si="39"/>
        <v>0</v>
      </c>
      <c r="P143" s="360">
        <f t="shared" si="39"/>
        <v>0</v>
      </c>
    </row>
    <row r="144" spans="1:18" x14ac:dyDescent="0.2">
      <c r="A144" s="262"/>
      <c r="B144" s="340" t="s">
        <v>672</v>
      </c>
      <c r="C144" s="360">
        <f t="shared" ref="C144:P144" si="40">C142*$C$141</f>
        <v>33294166.784849592</v>
      </c>
      <c r="D144" s="360">
        <f t="shared" si="40"/>
        <v>50958.904109589035</v>
      </c>
      <c r="E144" s="360">
        <f t="shared" si="40"/>
        <v>0</v>
      </c>
      <c r="F144" s="360">
        <f t="shared" si="40"/>
        <v>0</v>
      </c>
      <c r="G144" s="360">
        <f t="shared" si="40"/>
        <v>0</v>
      </c>
      <c r="H144" s="360">
        <f t="shared" si="40"/>
        <v>1013999.9999999999</v>
      </c>
      <c r="I144" s="360">
        <f t="shared" si="40"/>
        <v>1318200</v>
      </c>
      <c r="J144" s="360">
        <f t="shared" si="40"/>
        <v>1713660</v>
      </c>
      <c r="K144" s="360">
        <f t="shared" si="40"/>
        <v>2227757.9999999995</v>
      </c>
      <c r="L144" s="360">
        <f t="shared" si="40"/>
        <v>2896085.4</v>
      </c>
      <c r="M144" s="360">
        <f t="shared" si="40"/>
        <v>3764911.02</v>
      </c>
      <c r="N144" s="360">
        <f t="shared" si="40"/>
        <v>4894384.3260000004</v>
      </c>
      <c r="O144" s="360">
        <f t="shared" si="40"/>
        <v>6362699.6238000002</v>
      </c>
      <c r="P144" s="360">
        <f t="shared" si="40"/>
        <v>8271509.5109400013</v>
      </c>
    </row>
    <row r="145" spans="1:16" x14ac:dyDescent="0.2">
      <c r="A145" s="262"/>
      <c r="B145" s="361"/>
      <c r="C145" s="362"/>
      <c r="D145" s="362"/>
      <c r="E145" s="362"/>
      <c r="F145" s="362"/>
      <c r="G145" s="362"/>
      <c r="H145" s="362"/>
      <c r="I145" s="362"/>
      <c r="J145" s="362"/>
      <c r="K145" s="362"/>
      <c r="L145" s="362"/>
      <c r="M145" s="362"/>
      <c r="N145" s="362"/>
      <c r="O145" s="362"/>
      <c r="P145" s="362"/>
    </row>
    <row r="146" spans="1:16" x14ac:dyDescent="0.2">
      <c r="A146" s="262"/>
      <c r="B146" s="363" t="s">
        <v>674</v>
      </c>
      <c r="C146" s="329" t="s">
        <v>675</v>
      </c>
      <c r="D146" s="509"/>
      <c r="E146" s="509"/>
      <c r="F146" s="509"/>
      <c r="G146" s="509"/>
      <c r="H146" s="509"/>
      <c r="I146" s="509"/>
      <c r="J146" s="509"/>
      <c r="K146" s="509"/>
      <c r="L146" s="509"/>
      <c r="M146" s="509"/>
      <c r="N146" s="509"/>
      <c r="O146" s="364"/>
      <c r="P146" s="364"/>
    </row>
    <row r="147" spans="1:16" x14ac:dyDescent="0.2">
      <c r="A147" s="262"/>
      <c r="B147" s="340" t="s">
        <v>671</v>
      </c>
      <c r="C147" s="360">
        <f>C79*365*22*24</f>
        <v>0</v>
      </c>
      <c r="D147" s="365">
        <f>C147</f>
        <v>0</v>
      </c>
      <c r="E147" s="365">
        <f t="shared" ref="E147:P147" si="41">C147</f>
        <v>0</v>
      </c>
      <c r="F147" s="365">
        <f t="shared" si="41"/>
        <v>0</v>
      </c>
      <c r="G147" s="365">
        <f t="shared" si="41"/>
        <v>0</v>
      </c>
      <c r="H147" s="365">
        <f>D147</f>
        <v>0</v>
      </c>
      <c r="I147" s="365">
        <f>E147</f>
        <v>0</v>
      </c>
      <c r="J147" s="365">
        <f t="shared" si="41"/>
        <v>0</v>
      </c>
      <c r="K147" s="365">
        <f t="shared" si="41"/>
        <v>0</v>
      </c>
      <c r="L147" s="365">
        <f t="shared" si="41"/>
        <v>0</v>
      </c>
      <c r="M147" s="365">
        <f t="shared" si="41"/>
        <v>0</v>
      </c>
      <c r="N147" s="365">
        <f t="shared" si="41"/>
        <v>0</v>
      </c>
      <c r="O147" s="365">
        <f t="shared" si="41"/>
        <v>0</v>
      </c>
      <c r="P147" s="365">
        <f t="shared" si="41"/>
        <v>0</v>
      </c>
    </row>
    <row r="148" spans="1:16" x14ac:dyDescent="0.2">
      <c r="A148" s="262"/>
      <c r="B148" s="340" t="s">
        <v>672</v>
      </c>
      <c r="C148" s="360">
        <f>C84*50*365*24</f>
        <v>9198000</v>
      </c>
      <c r="D148" s="365">
        <f t="shared" ref="D148:P148" si="42">D144/$C$148</f>
        <v>5.5402157109794561E-3</v>
      </c>
      <c r="E148" s="365">
        <f t="shared" si="42"/>
        <v>0</v>
      </c>
      <c r="F148" s="365">
        <f t="shared" si="42"/>
        <v>0</v>
      </c>
      <c r="G148" s="365">
        <f t="shared" si="42"/>
        <v>0</v>
      </c>
      <c r="H148" s="365">
        <f t="shared" si="42"/>
        <v>0.11024135681669928</v>
      </c>
      <c r="I148" s="365">
        <f t="shared" si="42"/>
        <v>0.14331376386170908</v>
      </c>
      <c r="J148" s="365">
        <f t="shared" si="42"/>
        <v>0.1863078930202218</v>
      </c>
      <c r="K148" s="365">
        <f t="shared" si="42"/>
        <v>0.24220026092628827</v>
      </c>
      <c r="L148" s="365">
        <f t="shared" si="42"/>
        <v>0.31486033920417483</v>
      </c>
      <c r="M148" s="365">
        <f t="shared" si="42"/>
        <v>0.40931844096542724</v>
      </c>
      <c r="N148" s="365">
        <f t="shared" si="42"/>
        <v>0.53211397325505549</v>
      </c>
      <c r="O148" s="365">
        <f t="shared" si="42"/>
        <v>0.69174816523157212</v>
      </c>
      <c r="P148" s="365">
        <f t="shared" si="42"/>
        <v>0.89927261480104381</v>
      </c>
    </row>
    <row r="150" spans="1:16" x14ac:dyDescent="0.2">
      <c r="D150" s="367"/>
      <c r="E150" s="367"/>
      <c r="F150" s="367"/>
      <c r="G150" s="367"/>
      <c r="H150" s="367"/>
      <c r="I150" s="367"/>
    </row>
    <row r="151" spans="1:16" x14ac:dyDescent="0.2">
      <c r="D151" s="368"/>
      <c r="E151" s="368"/>
      <c r="F151" s="368"/>
      <c r="G151" s="368"/>
      <c r="H151" s="368"/>
      <c r="I151" s="368"/>
    </row>
  </sheetData>
  <mergeCells count="63">
    <mergeCell ref="A7:AN7"/>
    <mergeCell ref="A9:AN9"/>
    <mergeCell ref="A5:AN5"/>
    <mergeCell ref="A16:AN16"/>
    <mergeCell ref="A18:AN18"/>
    <mergeCell ref="A13:AN13"/>
    <mergeCell ref="A15:AN15"/>
    <mergeCell ref="A10:AN10"/>
    <mergeCell ref="A12:AN12"/>
    <mergeCell ref="C60:H60"/>
    <mergeCell ref="D54:E54"/>
    <mergeCell ref="F54:G54"/>
    <mergeCell ref="D55:E55"/>
    <mergeCell ref="F55:G55"/>
    <mergeCell ref="A56:H57"/>
    <mergeCell ref="A58:H58"/>
    <mergeCell ref="C59:H59"/>
    <mergeCell ref="A66:A67"/>
    <mergeCell ref="B66:B67"/>
    <mergeCell ref="D66:E66"/>
    <mergeCell ref="F66:G66"/>
    <mergeCell ref="D67:E67"/>
    <mergeCell ref="D92:E92"/>
    <mergeCell ref="F92:G92"/>
    <mergeCell ref="B70:H70"/>
    <mergeCell ref="C61:H61"/>
    <mergeCell ref="C62:H62"/>
    <mergeCell ref="C63:H63"/>
    <mergeCell ref="B64:H64"/>
    <mergeCell ref="B65:H65"/>
    <mergeCell ref="F67:G67"/>
    <mergeCell ref="D68:E68"/>
    <mergeCell ref="F68:G68"/>
    <mergeCell ref="D69:E69"/>
    <mergeCell ref="F69:G69"/>
    <mergeCell ref="D146:N146"/>
    <mergeCell ref="D103:E103"/>
    <mergeCell ref="F103:G103"/>
    <mergeCell ref="D104:E104"/>
    <mergeCell ref="F104:G104"/>
    <mergeCell ref="D105:E105"/>
    <mergeCell ref="F105:G105"/>
    <mergeCell ref="F19:G19"/>
    <mergeCell ref="D106:E106"/>
    <mergeCell ref="F106:G106"/>
    <mergeCell ref="D109:E109"/>
    <mergeCell ref="F109:G109"/>
    <mergeCell ref="D99:E99"/>
    <mergeCell ref="F99:G99"/>
    <mergeCell ref="B71:H71"/>
    <mergeCell ref="D73:E73"/>
    <mergeCell ref="F73:G73"/>
    <mergeCell ref="A75:B75"/>
    <mergeCell ref="D76:E76"/>
    <mergeCell ref="F76:G76"/>
    <mergeCell ref="D77:E77"/>
    <mergeCell ref="F77:G77"/>
    <mergeCell ref="F85:G85"/>
    <mergeCell ref="D31:E31"/>
    <mergeCell ref="D30:E30"/>
    <mergeCell ref="D28:E28"/>
    <mergeCell ref="D29:E29"/>
    <mergeCell ref="D19:E19"/>
  </mergeCells>
  <pageMargins left="0" right="0" top="0" bottom="0" header="0.31496062992125984" footer="0.31496062992125984"/>
  <pageSetup paperSize="8" scale="7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G29" sqref="G2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434" t="str">
        <f>'1. паспорт местоположение'!A5:C5</f>
        <v>Год раскрытия информации: 2022 год</v>
      </c>
      <c r="B5" s="434"/>
      <c r="C5" s="434"/>
      <c r="D5" s="434"/>
      <c r="E5" s="434"/>
      <c r="F5" s="434"/>
      <c r="G5" s="434"/>
      <c r="H5" s="434"/>
      <c r="I5" s="434"/>
      <c r="J5" s="434"/>
      <c r="K5" s="434"/>
      <c r="L5" s="434"/>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438" t="s">
        <v>9</v>
      </c>
      <c r="B7" s="438"/>
      <c r="C7" s="438"/>
      <c r="D7" s="438"/>
      <c r="E7" s="438"/>
      <c r="F7" s="438"/>
      <c r="G7" s="438"/>
      <c r="H7" s="438"/>
      <c r="I7" s="438"/>
      <c r="J7" s="438"/>
      <c r="K7" s="438"/>
      <c r="L7" s="438"/>
    </row>
    <row r="8" spans="1:44" ht="18.75" x14ac:dyDescent="0.25">
      <c r="A8" s="438"/>
      <c r="B8" s="438"/>
      <c r="C8" s="438"/>
      <c r="D8" s="438"/>
      <c r="E8" s="438"/>
      <c r="F8" s="438"/>
      <c r="G8" s="438"/>
      <c r="H8" s="438"/>
      <c r="I8" s="438"/>
      <c r="J8" s="438"/>
      <c r="K8" s="438"/>
      <c r="L8" s="438"/>
    </row>
    <row r="9" spans="1:44" x14ac:dyDescent="0.25">
      <c r="A9" s="440" t="str">
        <f>'1. паспорт местоположение'!A9:C9</f>
        <v xml:space="preserve"> АО "Россети Тюмень"</v>
      </c>
      <c r="B9" s="440"/>
      <c r="C9" s="440"/>
      <c r="D9" s="440"/>
      <c r="E9" s="440"/>
      <c r="F9" s="440"/>
      <c r="G9" s="440"/>
      <c r="H9" s="440"/>
      <c r="I9" s="440"/>
      <c r="J9" s="440"/>
      <c r="K9" s="440"/>
      <c r="L9" s="440"/>
    </row>
    <row r="10" spans="1:44" x14ac:dyDescent="0.25">
      <c r="A10" s="435" t="s">
        <v>8</v>
      </c>
      <c r="B10" s="435"/>
      <c r="C10" s="435"/>
      <c r="D10" s="435"/>
      <c r="E10" s="435"/>
      <c r="F10" s="435"/>
      <c r="G10" s="435"/>
      <c r="H10" s="435"/>
      <c r="I10" s="435"/>
      <c r="J10" s="435"/>
      <c r="K10" s="435"/>
      <c r="L10" s="435"/>
    </row>
    <row r="11" spans="1:44" ht="18.75" x14ac:dyDescent="0.25">
      <c r="A11" s="438"/>
      <c r="B11" s="438"/>
      <c r="C11" s="438"/>
      <c r="D11" s="438"/>
      <c r="E11" s="438"/>
      <c r="F11" s="438"/>
      <c r="G11" s="438"/>
      <c r="H11" s="438"/>
      <c r="I11" s="438"/>
      <c r="J11" s="438"/>
      <c r="K11" s="438"/>
      <c r="L11" s="438"/>
    </row>
    <row r="12" spans="1:44" x14ac:dyDescent="0.25">
      <c r="A12" s="440" t="str">
        <f>'1. паспорт местоположение'!A12:C12</f>
        <v>M_NS1100.PR.0007</v>
      </c>
      <c r="B12" s="440"/>
      <c r="C12" s="440"/>
      <c r="D12" s="440"/>
      <c r="E12" s="440"/>
      <c r="F12" s="440"/>
      <c r="G12" s="440"/>
      <c r="H12" s="440"/>
      <c r="I12" s="440"/>
      <c r="J12" s="440"/>
      <c r="K12" s="440"/>
      <c r="L12" s="440"/>
    </row>
    <row r="13" spans="1:44" x14ac:dyDescent="0.25">
      <c r="A13" s="435" t="s">
        <v>7</v>
      </c>
      <c r="B13" s="435"/>
      <c r="C13" s="435"/>
      <c r="D13" s="435"/>
      <c r="E13" s="435"/>
      <c r="F13" s="435"/>
      <c r="G13" s="435"/>
      <c r="H13" s="435"/>
      <c r="I13" s="435"/>
      <c r="J13" s="435"/>
      <c r="K13" s="435"/>
      <c r="L13" s="435"/>
    </row>
    <row r="14" spans="1:44" ht="18.75" x14ac:dyDescent="0.25">
      <c r="A14" s="446"/>
      <c r="B14" s="446"/>
      <c r="C14" s="446"/>
      <c r="D14" s="446"/>
      <c r="E14" s="446"/>
      <c r="F14" s="446"/>
      <c r="G14" s="446"/>
      <c r="H14" s="446"/>
      <c r="I14" s="446"/>
      <c r="J14" s="446"/>
      <c r="K14" s="446"/>
      <c r="L14" s="446"/>
    </row>
    <row r="15" spans="1:44" x14ac:dyDescent="0.25">
      <c r="A15" s="440" t="str">
        <f>'1. паспорт местоположение'!A15:C15</f>
        <v>Электрическая заправочная станция (новое строительство)</v>
      </c>
      <c r="B15" s="440"/>
      <c r="C15" s="440"/>
      <c r="D15" s="440"/>
      <c r="E15" s="440"/>
      <c r="F15" s="440"/>
      <c r="G15" s="440"/>
      <c r="H15" s="440"/>
      <c r="I15" s="440"/>
      <c r="J15" s="440"/>
      <c r="K15" s="440"/>
      <c r="L15" s="440"/>
    </row>
    <row r="16" spans="1:44" x14ac:dyDescent="0.25">
      <c r="A16" s="435" t="s">
        <v>6</v>
      </c>
      <c r="B16" s="435"/>
      <c r="C16" s="435"/>
      <c r="D16" s="435"/>
      <c r="E16" s="435"/>
      <c r="F16" s="435"/>
      <c r="G16" s="435"/>
      <c r="H16" s="435"/>
      <c r="I16" s="435"/>
      <c r="J16" s="435"/>
      <c r="K16" s="435"/>
      <c r="L16" s="435"/>
    </row>
    <row r="17" spans="1:12" ht="15.75" customHeight="1" x14ac:dyDescent="0.25">
      <c r="L17" s="72"/>
    </row>
    <row r="18" spans="1:12" x14ac:dyDescent="0.25">
      <c r="K18" s="71"/>
    </row>
    <row r="19" spans="1:12" ht="15.75" customHeight="1" x14ac:dyDescent="0.25">
      <c r="A19" s="564" t="s">
        <v>381</v>
      </c>
      <c r="B19" s="564"/>
      <c r="C19" s="564"/>
      <c r="D19" s="564"/>
      <c r="E19" s="564"/>
      <c r="F19" s="564"/>
      <c r="G19" s="564"/>
      <c r="H19" s="564"/>
      <c r="I19" s="564"/>
      <c r="J19" s="564"/>
      <c r="K19" s="564"/>
      <c r="L19" s="564"/>
    </row>
    <row r="20" spans="1:12" x14ac:dyDescent="0.25">
      <c r="A20" s="57"/>
      <c r="B20" s="57"/>
      <c r="C20" s="70"/>
      <c r="D20" s="70"/>
      <c r="E20" s="70"/>
      <c r="F20" s="70"/>
      <c r="G20" s="70"/>
      <c r="H20" s="70"/>
      <c r="I20" s="70"/>
      <c r="J20" s="70"/>
      <c r="K20" s="70"/>
      <c r="L20" s="70"/>
    </row>
    <row r="21" spans="1:12" ht="28.5" customHeight="1" x14ac:dyDescent="0.25">
      <c r="A21" s="554" t="s">
        <v>183</v>
      </c>
      <c r="B21" s="554" t="s">
        <v>182</v>
      </c>
      <c r="C21" s="560" t="s">
        <v>316</v>
      </c>
      <c r="D21" s="560"/>
      <c r="E21" s="560"/>
      <c r="F21" s="560"/>
      <c r="G21" s="560"/>
      <c r="H21" s="560"/>
      <c r="I21" s="555" t="s">
        <v>181</v>
      </c>
      <c r="J21" s="557" t="s">
        <v>318</v>
      </c>
      <c r="K21" s="554" t="s">
        <v>180</v>
      </c>
      <c r="L21" s="556" t="s">
        <v>317</v>
      </c>
    </row>
    <row r="22" spans="1:12" ht="58.5" customHeight="1" x14ac:dyDescent="0.25">
      <c r="A22" s="554"/>
      <c r="B22" s="554"/>
      <c r="C22" s="561" t="s">
        <v>2</v>
      </c>
      <c r="D22" s="561"/>
      <c r="E22" s="99"/>
      <c r="F22" s="100"/>
      <c r="G22" s="562" t="s">
        <v>1</v>
      </c>
      <c r="H22" s="563"/>
      <c r="I22" s="555"/>
      <c r="J22" s="558"/>
      <c r="K22" s="554"/>
      <c r="L22" s="556"/>
    </row>
    <row r="23" spans="1:12" ht="47.25" x14ac:dyDescent="0.25">
      <c r="A23" s="554"/>
      <c r="B23" s="554"/>
      <c r="C23" s="69" t="s">
        <v>179</v>
      </c>
      <c r="D23" s="69" t="s">
        <v>178</v>
      </c>
      <c r="E23" s="69" t="s">
        <v>179</v>
      </c>
      <c r="F23" s="69" t="s">
        <v>178</v>
      </c>
      <c r="G23" s="69" t="s">
        <v>179</v>
      </c>
      <c r="H23" s="69" t="s">
        <v>178</v>
      </c>
      <c r="I23" s="555"/>
      <c r="J23" s="559"/>
      <c r="K23" s="554"/>
      <c r="L23" s="55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8" customFormat="1" x14ac:dyDescent="0.25">
      <c r="A26" s="64" t="s">
        <v>176</v>
      </c>
      <c r="B26" s="68" t="s">
        <v>323</v>
      </c>
      <c r="C26" s="145" t="s">
        <v>536</v>
      </c>
      <c r="D26" s="145" t="s">
        <v>536</v>
      </c>
      <c r="E26" s="146"/>
      <c r="F26" s="146"/>
      <c r="G26" s="62" t="s">
        <v>415</v>
      </c>
      <c r="H26" s="62" t="s">
        <v>415</v>
      </c>
      <c r="I26" s="153"/>
      <c r="J26" s="153"/>
      <c r="K26" s="147"/>
      <c r="L26" s="147"/>
    </row>
    <row r="27" spans="1:12" s="149" customFormat="1" x14ac:dyDescent="0.25">
      <c r="A27" s="64" t="s">
        <v>175</v>
      </c>
      <c r="B27" s="68" t="s">
        <v>325</v>
      </c>
      <c r="C27" s="145" t="s">
        <v>536</v>
      </c>
      <c r="D27" s="145" t="s">
        <v>536</v>
      </c>
      <c r="E27" s="146"/>
      <c r="F27" s="146"/>
      <c r="G27" s="62" t="s">
        <v>415</v>
      </c>
      <c r="H27" s="62" t="s">
        <v>415</v>
      </c>
      <c r="I27" s="153"/>
      <c r="J27" s="153"/>
      <c r="K27" s="147"/>
      <c r="L27" s="147"/>
    </row>
    <row r="28" spans="1:12" s="58" customFormat="1" ht="31.5" x14ac:dyDescent="0.25">
      <c r="A28" s="64" t="s">
        <v>324</v>
      </c>
      <c r="B28" s="68" t="s">
        <v>329</v>
      </c>
      <c r="C28" s="145" t="s">
        <v>536</v>
      </c>
      <c r="D28" s="145" t="s">
        <v>536</v>
      </c>
      <c r="E28" s="146"/>
      <c r="F28" s="146"/>
      <c r="G28" s="62" t="s">
        <v>415</v>
      </c>
      <c r="H28" s="62" t="s">
        <v>415</v>
      </c>
      <c r="I28" s="120"/>
      <c r="J28" s="120"/>
      <c r="K28" s="61"/>
      <c r="L28" s="61"/>
    </row>
    <row r="29" spans="1:12" s="58" customFormat="1" x14ac:dyDescent="0.25">
      <c r="A29" s="64" t="s">
        <v>174</v>
      </c>
      <c r="B29" s="68" t="s">
        <v>328</v>
      </c>
      <c r="C29" s="145" t="s">
        <v>536</v>
      </c>
      <c r="D29" s="145" t="s">
        <v>536</v>
      </c>
      <c r="E29" s="146"/>
      <c r="F29" s="146"/>
      <c r="G29" s="62" t="s">
        <v>415</v>
      </c>
      <c r="H29" s="62" t="s">
        <v>415</v>
      </c>
      <c r="I29" s="120"/>
      <c r="J29" s="120"/>
      <c r="K29" s="61"/>
      <c r="L29" s="61"/>
    </row>
    <row r="30" spans="1:12" s="58" customFormat="1" ht="31.5" x14ac:dyDescent="0.25">
      <c r="A30" s="64" t="s">
        <v>173</v>
      </c>
      <c r="B30" s="68" t="s">
        <v>330</v>
      </c>
      <c r="C30" s="145" t="s">
        <v>536</v>
      </c>
      <c r="D30" s="145" t="s">
        <v>536</v>
      </c>
      <c r="E30" s="146"/>
      <c r="F30" s="146"/>
      <c r="G30" s="151">
        <v>44927</v>
      </c>
      <c r="H30" s="151">
        <v>45107</v>
      </c>
      <c r="I30" s="120"/>
      <c r="J30" s="120"/>
      <c r="K30" s="61"/>
      <c r="L30" s="61"/>
    </row>
    <row r="31" spans="1:12" s="58" customFormat="1" x14ac:dyDescent="0.25">
      <c r="A31" s="64" t="s">
        <v>172</v>
      </c>
      <c r="B31" s="63" t="s">
        <v>326</v>
      </c>
      <c r="C31" s="145" t="s">
        <v>536</v>
      </c>
      <c r="D31" s="145" t="s">
        <v>536</v>
      </c>
      <c r="E31" s="146"/>
      <c r="F31" s="146"/>
      <c r="G31" s="138">
        <v>44927</v>
      </c>
      <c r="H31" s="151" t="s">
        <v>546</v>
      </c>
      <c r="I31" s="153"/>
      <c r="J31" s="153"/>
      <c r="K31" s="61"/>
      <c r="L31" s="61"/>
    </row>
    <row r="32" spans="1:12" s="58" customFormat="1" x14ac:dyDescent="0.25">
      <c r="A32" s="64" t="s">
        <v>170</v>
      </c>
      <c r="B32" s="63" t="s">
        <v>331</v>
      </c>
      <c r="C32" s="145" t="s">
        <v>536</v>
      </c>
      <c r="D32" s="145" t="s">
        <v>536</v>
      </c>
      <c r="E32" s="146"/>
      <c r="F32" s="146"/>
      <c r="G32" s="139">
        <v>45017</v>
      </c>
      <c r="H32" s="139">
        <v>45076</v>
      </c>
      <c r="I32" s="153"/>
      <c r="J32" s="153"/>
      <c r="K32" s="45"/>
      <c r="L32" s="45"/>
    </row>
    <row r="33" spans="1:12" s="58" customFormat="1" ht="31.5" x14ac:dyDescent="0.25">
      <c r="A33" s="64" t="s">
        <v>341</v>
      </c>
      <c r="B33" s="63" t="s">
        <v>282</v>
      </c>
      <c r="C33" s="145" t="s">
        <v>536</v>
      </c>
      <c r="D33" s="145" t="s">
        <v>536</v>
      </c>
      <c r="E33" s="146"/>
      <c r="F33" s="146"/>
      <c r="G33" s="139">
        <v>45078</v>
      </c>
      <c r="H33" s="162">
        <v>45092</v>
      </c>
      <c r="I33" s="121"/>
      <c r="J33" s="121"/>
      <c r="K33" s="66"/>
      <c r="L33" s="61"/>
    </row>
    <row r="34" spans="1:12" s="58" customFormat="1" ht="31.5" x14ac:dyDescent="0.25">
      <c r="A34" s="64" t="s">
        <v>342</v>
      </c>
      <c r="B34" s="63" t="s">
        <v>335</v>
      </c>
      <c r="C34" s="145" t="s">
        <v>536</v>
      </c>
      <c r="D34" s="145" t="s">
        <v>536</v>
      </c>
      <c r="E34" s="146"/>
      <c r="F34" s="146"/>
      <c r="G34" s="59" t="s">
        <v>415</v>
      </c>
      <c r="H34" s="59" t="s">
        <v>415</v>
      </c>
      <c r="I34" s="120"/>
      <c r="J34" s="120"/>
      <c r="K34" s="66"/>
      <c r="L34" s="45"/>
    </row>
    <row r="35" spans="1:12" s="58" customFormat="1" ht="16.5" customHeight="1" x14ac:dyDescent="0.25">
      <c r="A35" s="64" t="s">
        <v>343</v>
      </c>
      <c r="B35" s="63" t="s">
        <v>171</v>
      </c>
      <c r="C35" s="145" t="s">
        <v>536</v>
      </c>
      <c r="D35" s="145" t="s">
        <v>536</v>
      </c>
      <c r="E35" s="146"/>
      <c r="F35" s="146"/>
      <c r="G35" s="139">
        <v>45092</v>
      </c>
      <c r="H35" s="162">
        <v>45107</v>
      </c>
      <c r="I35" s="121"/>
      <c r="J35" s="121"/>
      <c r="K35" s="45"/>
      <c r="L35" s="45"/>
    </row>
    <row r="36" spans="1:12" ht="20.25" customHeight="1" x14ac:dyDescent="0.25">
      <c r="A36" s="64" t="s">
        <v>344</v>
      </c>
      <c r="B36" s="63" t="s">
        <v>327</v>
      </c>
      <c r="C36" s="145" t="s">
        <v>536</v>
      </c>
      <c r="D36" s="145" t="s">
        <v>536</v>
      </c>
      <c r="E36" s="154"/>
      <c r="F36" s="146"/>
      <c r="G36" s="139" t="s">
        <v>415</v>
      </c>
      <c r="H36" s="162"/>
      <c r="I36" s="121"/>
      <c r="J36" s="121"/>
      <c r="K36" s="141"/>
      <c r="L36" s="142"/>
    </row>
    <row r="37" spans="1:12" x14ac:dyDescent="0.25">
      <c r="A37" s="64" t="s">
        <v>345</v>
      </c>
      <c r="B37" s="63" t="s">
        <v>169</v>
      </c>
      <c r="C37" s="145" t="s">
        <v>536</v>
      </c>
      <c r="D37" s="145" t="s">
        <v>536</v>
      </c>
      <c r="E37" s="154"/>
      <c r="F37" s="146"/>
      <c r="G37" s="162">
        <v>45017</v>
      </c>
      <c r="H37" s="139">
        <v>45076</v>
      </c>
      <c r="I37" s="121"/>
      <c r="J37" s="121"/>
      <c r="K37" s="141"/>
      <c r="L37" s="141"/>
    </row>
    <row r="38" spans="1:12" x14ac:dyDescent="0.25">
      <c r="A38" s="64" t="s">
        <v>530</v>
      </c>
      <c r="B38" s="65" t="s">
        <v>168</v>
      </c>
      <c r="C38" s="62"/>
      <c r="D38" s="59"/>
      <c r="E38" s="59"/>
      <c r="F38" s="59"/>
      <c r="G38" s="62"/>
      <c r="H38" s="59"/>
      <c r="I38" s="59"/>
      <c r="J38" s="59"/>
      <c r="K38" s="143"/>
      <c r="L38" s="144"/>
    </row>
    <row r="39" spans="1:12" ht="31.5" x14ac:dyDescent="0.25">
      <c r="A39" s="64">
        <v>2</v>
      </c>
      <c r="B39" s="63" t="s">
        <v>332</v>
      </c>
      <c r="C39" s="145" t="s">
        <v>536</v>
      </c>
      <c r="D39" s="145" t="s">
        <v>536</v>
      </c>
      <c r="E39" s="59"/>
      <c r="F39" s="59"/>
      <c r="G39" s="140">
        <v>45092</v>
      </c>
      <c r="H39" s="140">
        <v>45107</v>
      </c>
      <c r="I39" s="121"/>
      <c r="J39" s="121"/>
      <c r="K39" s="141"/>
      <c r="L39" s="141"/>
    </row>
    <row r="40" spans="1:12" x14ac:dyDescent="0.25">
      <c r="A40" s="64" t="s">
        <v>167</v>
      </c>
      <c r="B40" s="63" t="s">
        <v>334</v>
      </c>
      <c r="C40" s="145" t="s">
        <v>536</v>
      </c>
      <c r="D40" s="145" t="s">
        <v>536</v>
      </c>
      <c r="E40" s="59"/>
      <c r="F40" s="59"/>
      <c r="G40" s="151">
        <v>45107</v>
      </c>
      <c r="H40" s="151">
        <v>45137</v>
      </c>
      <c r="I40" s="59"/>
      <c r="J40" s="59"/>
      <c r="K40" s="141"/>
      <c r="L40" s="141"/>
    </row>
    <row r="41" spans="1:12" ht="31.5" x14ac:dyDescent="0.25">
      <c r="A41" s="64" t="s">
        <v>166</v>
      </c>
      <c r="B41" s="65" t="s">
        <v>412</v>
      </c>
      <c r="C41" s="62"/>
      <c r="D41" s="59"/>
      <c r="E41" s="59"/>
      <c r="F41" s="59"/>
      <c r="G41" s="62"/>
      <c r="H41" s="59"/>
      <c r="I41" s="59"/>
      <c r="J41" s="59"/>
      <c r="K41" s="61"/>
      <c r="L41" s="61"/>
    </row>
    <row r="42" spans="1:12" x14ac:dyDescent="0.25">
      <c r="A42" s="64">
        <v>3</v>
      </c>
      <c r="B42" s="63" t="s">
        <v>333</v>
      </c>
      <c r="C42" s="145" t="s">
        <v>536</v>
      </c>
      <c r="D42" s="145" t="s">
        <v>536</v>
      </c>
      <c r="E42" s="59"/>
      <c r="F42" s="59"/>
      <c r="G42" s="140">
        <v>45108</v>
      </c>
      <c r="H42" s="140">
        <v>45122</v>
      </c>
      <c r="I42" s="121"/>
      <c r="J42" s="121"/>
      <c r="K42" s="61"/>
      <c r="L42" s="61"/>
    </row>
    <row r="43" spans="1:12" x14ac:dyDescent="0.25">
      <c r="A43" s="64" t="s">
        <v>165</v>
      </c>
      <c r="B43" s="63" t="s">
        <v>163</v>
      </c>
      <c r="C43" s="145" t="s">
        <v>536</v>
      </c>
      <c r="D43" s="145" t="s">
        <v>536</v>
      </c>
      <c r="E43" s="59"/>
      <c r="F43" s="59"/>
      <c r="G43" s="151">
        <v>45139</v>
      </c>
      <c r="H43" s="140">
        <v>45153</v>
      </c>
      <c r="I43" s="59"/>
      <c r="J43" s="59"/>
      <c r="K43" s="61"/>
      <c r="L43" s="61"/>
    </row>
    <row r="44" spans="1:12" x14ac:dyDescent="0.25">
      <c r="A44" s="64" t="s">
        <v>164</v>
      </c>
      <c r="B44" s="63" t="s">
        <v>161</v>
      </c>
      <c r="C44" s="145" t="s">
        <v>536</v>
      </c>
      <c r="D44" s="145" t="s">
        <v>536</v>
      </c>
      <c r="E44" s="59"/>
      <c r="F44" s="59"/>
      <c r="G44" s="151">
        <v>45153</v>
      </c>
      <c r="H44" s="140">
        <v>45229</v>
      </c>
      <c r="I44" s="59"/>
      <c r="J44" s="59"/>
      <c r="K44" s="61"/>
      <c r="L44" s="61"/>
    </row>
    <row r="45" spans="1:12" ht="47.25" x14ac:dyDescent="0.25">
      <c r="A45" s="64" t="s">
        <v>162</v>
      </c>
      <c r="B45" s="63" t="s">
        <v>337</v>
      </c>
      <c r="C45" s="145" t="s">
        <v>536</v>
      </c>
      <c r="D45" s="145" t="s">
        <v>536</v>
      </c>
      <c r="E45" s="59"/>
      <c r="F45" s="59"/>
      <c r="G45" s="151">
        <v>45231</v>
      </c>
      <c r="H45" s="138">
        <v>45260</v>
      </c>
      <c r="I45" s="59"/>
      <c r="J45" s="59"/>
      <c r="K45" s="61"/>
      <c r="L45" s="61"/>
    </row>
    <row r="46" spans="1:12" ht="65.25" customHeight="1" x14ac:dyDescent="0.25">
      <c r="A46" s="64" t="s">
        <v>160</v>
      </c>
      <c r="B46" s="63" t="s">
        <v>336</v>
      </c>
      <c r="C46" s="145" t="s">
        <v>536</v>
      </c>
      <c r="D46" s="145" t="s">
        <v>536</v>
      </c>
      <c r="E46" s="59"/>
      <c r="F46" s="59"/>
      <c r="G46" s="62" t="s">
        <v>415</v>
      </c>
      <c r="H46" s="59" t="s">
        <v>415</v>
      </c>
      <c r="I46" s="59"/>
      <c r="J46" s="59"/>
      <c r="K46" s="61"/>
      <c r="L46" s="61"/>
    </row>
    <row r="47" spans="1:12" x14ac:dyDescent="0.25">
      <c r="A47" s="64" t="s">
        <v>158</v>
      </c>
      <c r="B47" s="63" t="s">
        <v>159</v>
      </c>
      <c r="C47" s="145" t="s">
        <v>536</v>
      </c>
      <c r="D47" s="145" t="s">
        <v>536</v>
      </c>
      <c r="E47" s="59"/>
      <c r="F47" s="59"/>
      <c r="G47" s="151">
        <v>45231</v>
      </c>
      <c r="H47" s="138">
        <v>45260</v>
      </c>
      <c r="I47" s="59"/>
      <c r="J47" s="59"/>
      <c r="K47" s="61"/>
      <c r="L47" s="61"/>
    </row>
    <row r="48" spans="1:12" x14ac:dyDescent="0.25">
      <c r="A48" s="64" t="s">
        <v>531</v>
      </c>
      <c r="B48" s="65" t="s">
        <v>157</v>
      </c>
      <c r="C48" s="62"/>
      <c r="D48" s="59"/>
      <c r="E48" s="59"/>
      <c r="F48" s="59"/>
      <c r="G48" s="62"/>
      <c r="H48" s="59"/>
      <c r="I48" s="59"/>
      <c r="J48" s="59"/>
      <c r="K48" s="61"/>
      <c r="L48" s="61"/>
    </row>
    <row r="49" spans="1:12" x14ac:dyDescent="0.25">
      <c r="A49" s="64">
        <v>4</v>
      </c>
      <c r="B49" s="63" t="s">
        <v>155</v>
      </c>
      <c r="C49" s="145" t="s">
        <v>536</v>
      </c>
      <c r="D49" s="145" t="s">
        <v>536</v>
      </c>
      <c r="E49" s="59"/>
      <c r="F49" s="59"/>
      <c r="G49" s="140">
        <v>45261</v>
      </c>
      <c r="H49" s="151">
        <v>45275</v>
      </c>
      <c r="I49" s="121"/>
      <c r="J49" s="121"/>
      <c r="K49" s="175"/>
      <c r="L49" s="61"/>
    </row>
    <row r="50" spans="1:12" ht="47.25" x14ac:dyDescent="0.25">
      <c r="A50" s="64" t="s">
        <v>156</v>
      </c>
      <c r="B50" s="63" t="s">
        <v>532</v>
      </c>
      <c r="C50" s="145" t="s">
        <v>536</v>
      </c>
      <c r="D50" s="145" t="s">
        <v>536</v>
      </c>
      <c r="E50" s="59"/>
      <c r="F50" s="59"/>
      <c r="G50" s="151">
        <v>45275</v>
      </c>
      <c r="H50" s="151">
        <v>45280</v>
      </c>
      <c r="I50" s="121"/>
      <c r="J50" s="121"/>
      <c r="K50" s="175"/>
      <c r="L50" s="61"/>
    </row>
    <row r="51" spans="1:12" ht="31.5" x14ac:dyDescent="0.25">
      <c r="A51" s="64" t="s">
        <v>154</v>
      </c>
      <c r="B51" s="63" t="s">
        <v>338</v>
      </c>
      <c r="C51" s="145" t="s">
        <v>536</v>
      </c>
      <c r="D51" s="145" t="s">
        <v>536</v>
      </c>
      <c r="E51" s="59"/>
      <c r="F51" s="59"/>
      <c r="G51" s="139">
        <v>45275</v>
      </c>
      <c r="H51" s="139">
        <v>45285</v>
      </c>
      <c r="I51" s="121"/>
      <c r="J51" s="121"/>
      <c r="K51" s="175"/>
      <c r="L51" s="61"/>
    </row>
    <row r="52" spans="1:12" ht="31.5" x14ac:dyDescent="0.25">
      <c r="A52" s="64" t="s">
        <v>152</v>
      </c>
      <c r="B52" s="63" t="s">
        <v>153</v>
      </c>
      <c r="C52" s="145" t="s">
        <v>536</v>
      </c>
      <c r="D52" s="145" t="s">
        <v>536</v>
      </c>
      <c r="E52" s="152"/>
      <c r="F52" s="152"/>
      <c r="G52" s="139" t="s">
        <v>415</v>
      </c>
      <c r="H52" s="163"/>
      <c r="I52" s="59"/>
      <c r="J52" s="59"/>
      <c r="K52" s="61"/>
      <c r="L52" s="61"/>
    </row>
    <row r="53" spans="1:12" ht="33" customHeight="1" x14ac:dyDescent="0.25">
      <c r="A53" s="64" t="s">
        <v>150</v>
      </c>
      <c r="B53" s="103" t="s">
        <v>339</v>
      </c>
      <c r="C53" s="145" t="s">
        <v>536</v>
      </c>
      <c r="D53" s="145" t="s">
        <v>536</v>
      </c>
      <c r="E53" s="59"/>
      <c r="F53" s="59"/>
      <c r="G53" s="139">
        <v>45280</v>
      </c>
      <c r="H53" s="163">
        <v>45290</v>
      </c>
      <c r="I53" s="121"/>
      <c r="J53" s="121"/>
      <c r="K53" s="175"/>
      <c r="L53" s="61"/>
    </row>
    <row r="54" spans="1:12" x14ac:dyDescent="0.25">
      <c r="A54" s="64" t="s">
        <v>340</v>
      </c>
      <c r="B54" s="63" t="s">
        <v>151</v>
      </c>
      <c r="C54" s="145" t="s">
        <v>536</v>
      </c>
      <c r="D54" s="145" t="s">
        <v>536</v>
      </c>
      <c r="E54" s="59"/>
      <c r="F54" s="59"/>
      <c r="G54" s="140" t="s">
        <v>415</v>
      </c>
      <c r="H54" s="59" t="s">
        <v>415</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10" zoomScale="62" zoomScaleNormal="62" workbookViewId="0">
      <selection activeCell="D25" sqref="D25"/>
    </sheetView>
  </sheetViews>
  <sheetFormatPr defaultRowHeight="15.75" x14ac:dyDescent="0.25"/>
  <cols>
    <col min="1" max="1" width="9.140625" style="201"/>
    <col min="2" max="2" width="57.85546875" style="201" customWidth="1"/>
    <col min="3" max="7" width="16.7109375" style="201" customWidth="1"/>
    <col min="8" max="8" width="10.7109375" style="201" customWidth="1"/>
    <col min="9" max="9" width="8.85546875" style="201" customWidth="1"/>
    <col min="10" max="10" width="9.7109375" style="201" customWidth="1"/>
    <col min="11" max="11" width="10" style="201" customWidth="1"/>
    <col min="12" max="12" width="6.7109375" style="201" customWidth="1"/>
    <col min="13" max="13" width="5.28515625" style="201" customWidth="1"/>
    <col min="14" max="14" width="8.5703125" style="201" customWidth="1"/>
    <col min="15" max="18" width="6.140625" style="201" customWidth="1"/>
    <col min="19" max="19" width="7.42578125" style="201" customWidth="1"/>
    <col min="20" max="20" width="8.85546875" style="201" customWidth="1"/>
    <col min="21" max="21" width="7.5703125" style="201" customWidth="1"/>
    <col min="22" max="16384" width="9.140625" style="201"/>
  </cols>
  <sheetData>
    <row r="1" spans="1:21" ht="18.75" x14ac:dyDescent="0.25">
      <c r="U1" s="425" t="s">
        <v>69</v>
      </c>
    </row>
    <row r="2" spans="1:21" ht="18.75" x14ac:dyDescent="0.3">
      <c r="U2" s="426" t="s">
        <v>10</v>
      </c>
    </row>
    <row r="3" spans="1:21" ht="18.75" x14ac:dyDescent="0.3">
      <c r="U3" s="426" t="s">
        <v>68</v>
      </c>
    </row>
    <row r="4" spans="1:21" ht="18.75" customHeight="1" x14ac:dyDescent="0.25">
      <c r="A4" s="434" t="str">
        <f>'6.1. Паспорт сетевой график'!A5:L5</f>
        <v>Год раскрытия информации: 2022 год</v>
      </c>
      <c r="B4" s="434"/>
      <c r="C4" s="434"/>
      <c r="D4" s="434"/>
      <c r="E4" s="434"/>
      <c r="F4" s="434"/>
      <c r="G4" s="434"/>
      <c r="H4" s="434"/>
      <c r="I4" s="434"/>
      <c r="J4" s="434"/>
      <c r="K4" s="434"/>
      <c r="L4" s="434"/>
      <c r="M4" s="434"/>
      <c r="N4" s="434"/>
      <c r="O4" s="434"/>
      <c r="P4" s="434"/>
      <c r="Q4" s="434"/>
      <c r="R4" s="434"/>
      <c r="S4" s="434"/>
      <c r="T4" s="434"/>
      <c r="U4" s="434"/>
    </row>
    <row r="5" spans="1:21" ht="20.25" x14ac:dyDescent="0.3">
      <c r="E5" s="204"/>
      <c r="U5" s="426"/>
    </row>
    <row r="6" spans="1:21" ht="18.75" x14ac:dyDescent="0.25">
      <c r="A6" s="581" t="s">
        <v>9</v>
      </c>
      <c r="B6" s="581"/>
      <c r="C6" s="581"/>
      <c r="D6" s="581"/>
      <c r="E6" s="581"/>
      <c r="F6" s="581"/>
      <c r="G6" s="581"/>
      <c r="H6" s="581"/>
      <c r="I6" s="581"/>
      <c r="J6" s="581"/>
      <c r="K6" s="581"/>
      <c r="L6" s="581"/>
      <c r="M6" s="581"/>
      <c r="N6" s="581"/>
      <c r="O6" s="581"/>
      <c r="P6" s="581"/>
      <c r="Q6" s="581"/>
      <c r="R6" s="581"/>
      <c r="S6" s="581"/>
      <c r="T6" s="581"/>
      <c r="U6" s="581"/>
    </row>
    <row r="7" spans="1:21" ht="18.75" x14ac:dyDescent="0.25">
      <c r="A7" s="427"/>
      <c r="B7" s="427"/>
      <c r="C7" s="427"/>
      <c r="D7" s="427"/>
      <c r="E7" s="427"/>
      <c r="F7" s="427"/>
      <c r="G7" s="427"/>
      <c r="H7" s="427"/>
      <c r="I7" s="427"/>
      <c r="J7" s="203"/>
      <c r="K7" s="203"/>
      <c r="L7" s="203"/>
      <c r="M7" s="203"/>
      <c r="N7" s="203"/>
      <c r="O7" s="203"/>
      <c r="P7" s="203"/>
      <c r="Q7" s="203"/>
      <c r="R7" s="203"/>
      <c r="S7" s="203"/>
      <c r="T7" s="203"/>
      <c r="U7" s="203"/>
    </row>
    <row r="8" spans="1:21" x14ac:dyDescent="0.25">
      <c r="A8" s="578" t="s">
        <v>431</v>
      </c>
      <c r="B8" s="578"/>
      <c r="C8" s="578"/>
      <c r="D8" s="578"/>
      <c r="E8" s="578"/>
      <c r="F8" s="578"/>
      <c r="G8" s="578"/>
      <c r="H8" s="578"/>
      <c r="I8" s="578"/>
      <c r="J8" s="578"/>
      <c r="K8" s="578"/>
      <c r="L8" s="578"/>
      <c r="M8" s="578"/>
      <c r="N8" s="578"/>
      <c r="O8" s="578"/>
      <c r="P8" s="578"/>
      <c r="Q8" s="578"/>
      <c r="R8" s="578"/>
      <c r="S8" s="578"/>
      <c r="T8" s="578"/>
      <c r="U8" s="578"/>
    </row>
    <row r="9" spans="1:21" ht="18.75" customHeight="1" x14ac:dyDescent="0.25">
      <c r="A9" s="579" t="s">
        <v>8</v>
      </c>
      <c r="B9" s="579"/>
      <c r="C9" s="579"/>
      <c r="D9" s="579"/>
      <c r="E9" s="579"/>
      <c r="F9" s="579"/>
      <c r="G9" s="579"/>
      <c r="H9" s="579"/>
      <c r="I9" s="579"/>
      <c r="J9" s="579"/>
      <c r="K9" s="579"/>
      <c r="L9" s="579"/>
      <c r="M9" s="579"/>
      <c r="N9" s="579"/>
      <c r="O9" s="579"/>
      <c r="P9" s="579"/>
      <c r="Q9" s="579"/>
      <c r="R9" s="579"/>
      <c r="S9" s="579"/>
      <c r="T9" s="579"/>
      <c r="U9" s="579"/>
    </row>
    <row r="10" spans="1:21" ht="18.75" x14ac:dyDescent="0.25">
      <c r="A10" s="427"/>
      <c r="B10" s="427"/>
      <c r="C10" s="427"/>
      <c r="D10" s="427"/>
      <c r="E10" s="427"/>
      <c r="F10" s="427"/>
      <c r="G10" s="427"/>
      <c r="H10" s="427"/>
      <c r="I10" s="427"/>
      <c r="J10" s="203"/>
      <c r="K10" s="203"/>
      <c r="L10" s="203"/>
      <c r="M10" s="203"/>
      <c r="N10" s="203"/>
      <c r="O10" s="203"/>
      <c r="P10" s="203"/>
      <c r="Q10" s="203"/>
      <c r="R10" s="203"/>
      <c r="S10" s="203"/>
      <c r="T10" s="203"/>
      <c r="U10" s="203"/>
    </row>
    <row r="11" spans="1:21" x14ac:dyDescent="0.25">
      <c r="A11" s="578" t="str">
        <f>'6.1. Паспорт сетевой график'!A12:L12</f>
        <v>M_NS1100.PR.0007</v>
      </c>
      <c r="B11" s="578"/>
      <c r="C11" s="578"/>
      <c r="D11" s="578"/>
      <c r="E11" s="578"/>
      <c r="F11" s="578"/>
      <c r="G11" s="578"/>
      <c r="H11" s="578"/>
      <c r="I11" s="578"/>
      <c r="J11" s="578"/>
      <c r="K11" s="578"/>
      <c r="L11" s="578"/>
      <c r="M11" s="578"/>
      <c r="N11" s="578"/>
      <c r="O11" s="578"/>
      <c r="P11" s="578"/>
      <c r="Q11" s="578"/>
      <c r="R11" s="578"/>
      <c r="S11" s="578"/>
      <c r="T11" s="578"/>
      <c r="U11" s="578"/>
    </row>
    <row r="12" spans="1:21" x14ac:dyDescent="0.25">
      <c r="A12" s="579" t="s">
        <v>7</v>
      </c>
      <c r="B12" s="579"/>
      <c r="C12" s="579"/>
      <c r="D12" s="579"/>
      <c r="E12" s="579"/>
      <c r="F12" s="579"/>
      <c r="G12" s="579"/>
      <c r="H12" s="579"/>
      <c r="I12" s="579"/>
      <c r="J12" s="579"/>
      <c r="K12" s="579"/>
      <c r="L12" s="579"/>
      <c r="M12" s="579"/>
      <c r="N12" s="579"/>
      <c r="O12" s="579"/>
      <c r="P12" s="579"/>
      <c r="Q12" s="579"/>
      <c r="R12" s="579"/>
      <c r="S12" s="579"/>
      <c r="T12" s="579"/>
      <c r="U12" s="579"/>
    </row>
    <row r="13" spans="1:21" ht="16.5" customHeight="1" x14ac:dyDescent="0.3">
      <c r="A13" s="197"/>
      <c r="B13" s="197"/>
      <c r="C13" s="197"/>
      <c r="D13" s="197"/>
      <c r="E13" s="197"/>
      <c r="F13" s="197"/>
      <c r="G13" s="197"/>
      <c r="H13" s="197"/>
      <c r="I13" s="197"/>
      <c r="J13" s="202"/>
      <c r="K13" s="202"/>
      <c r="L13" s="202"/>
      <c r="M13" s="202"/>
      <c r="N13" s="202"/>
      <c r="O13" s="202"/>
      <c r="P13" s="202"/>
      <c r="Q13" s="202"/>
      <c r="R13" s="202"/>
      <c r="S13" s="202"/>
      <c r="T13" s="202"/>
      <c r="U13" s="202"/>
    </row>
    <row r="14" spans="1:21" x14ac:dyDescent="0.25">
      <c r="A14" s="578" t="str">
        <f>'6.1. Паспорт сетевой график'!A15:L15</f>
        <v>Электрическая заправочная станция (новое строительство)</v>
      </c>
      <c r="B14" s="578"/>
      <c r="C14" s="578"/>
      <c r="D14" s="578"/>
      <c r="E14" s="578"/>
      <c r="F14" s="578"/>
      <c r="G14" s="578"/>
      <c r="H14" s="578"/>
      <c r="I14" s="578"/>
      <c r="J14" s="578"/>
      <c r="K14" s="578"/>
      <c r="L14" s="578"/>
      <c r="M14" s="578"/>
      <c r="N14" s="578"/>
      <c r="O14" s="578"/>
      <c r="P14" s="578"/>
      <c r="Q14" s="578"/>
      <c r="R14" s="578"/>
      <c r="S14" s="578"/>
      <c r="T14" s="578"/>
      <c r="U14" s="578"/>
    </row>
    <row r="15" spans="1:21" ht="15.75" customHeight="1" x14ac:dyDescent="0.25">
      <c r="A15" s="579" t="s">
        <v>6</v>
      </c>
      <c r="B15" s="579"/>
      <c r="C15" s="579"/>
      <c r="D15" s="579"/>
      <c r="E15" s="579"/>
      <c r="F15" s="579"/>
      <c r="G15" s="579"/>
      <c r="H15" s="579"/>
      <c r="I15" s="579"/>
      <c r="J15" s="579"/>
      <c r="K15" s="579"/>
      <c r="L15" s="579"/>
      <c r="M15" s="579"/>
      <c r="N15" s="579"/>
      <c r="O15" s="579"/>
      <c r="P15" s="579"/>
      <c r="Q15" s="579"/>
      <c r="R15" s="579"/>
      <c r="S15" s="579"/>
      <c r="T15" s="579"/>
      <c r="U15" s="579"/>
    </row>
    <row r="18" spans="1:33" x14ac:dyDescent="0.25">
      <c r="A18" s="580" t="s">
        <v>382</v>
      </c>
      <c r="B18" s="580"/>
      <c r="C18" s="580"/>
      <c r="D18" s="580"/>
      <c r="E18" s="580"/>
      <c r="F18" s="580"/>
      <c r="G18" s="580"/>
      <c r="H18" s="580"/>
      <c r="I18" s="580"/>
      <c r="J18" s="580"/>
      <c r="K18" s="580"/>
      <c r="L18" s="580"/>
      <c r="M18" s="580"/>
      <c r="N18" s="580"/>
      <c r="O18" s="580"/>
      <c r="P18" s="580"/>
      <c r="Q18" s="580"/>
      <c r="R18" s="580"/>
      <c r="S18" s="580"/>
      <c r="T18" s="580"/>
      <c r="U18" s="580"/>
    </row>
    <row r="20" spans="1:33" ht="22.5" customHeight="1" x14ac:dyDescent="0.25">
      <c r="A20" s="574" t="s">
        <v>149</v>
      </c>
      <c r="B20" s="574" t="s">
        <v>148</v>
      </c>
      <c r="C20" s="569" t="s">
        <v>147</v>
      </c>
      <c r="D20" s="569"/>
      <c r="E20" s="577" t="s">
        <v>448</v>
      </c>
      <c r="F20" s="577"/>
      <c r="G20" s="574" t="s">
        <v>713</v>
      </c>
      <c r="H20" s="570" t="s">
        <v>714</v>
      </c>
      <c r="I20" s="571"/>
      <c r="J20" s="571"/>
      <c r="K20" s="571"/>
      <c r="L20" s="570" t="s">
        <v>715</v>
      </c>
      <c r="M20" s="571"/>
      <c r="N20" s="571"/>
      <c r="O20" s="571"/>
      <c r="P20" s="570" t="s">
        <v>716</v>
      </c>
      <c r="Q20" s="571"/>
      <c r="R20" s="571"/>
      <c r="S20" s="571"/>
      <c r="T20" s="570" t="s">
        <v>717</v>
      </c>
      <c r="U20" s="571"/>
      <c r="V20" s="571"/>
      <c r="W20" s="571"/>
      <c r="X20" s="570" t="s">
        <v>718</v>
      </c>
      <c r="Y20" s="571"/>
      <c r="Z20" s="571"/>
      <c r="AA20" s="571"/>
      <c r="AB20" s="570" t="s">
        <v>719</v>
      </c>
      <c r="AC20" s="571"/>
      <c r="AD20" s="571"/>
      <c r="AE20" s="571"/>
      <c r="AF20" s="565" t="s">
        <v>146</v>
      </c>
      <c r="AG20" s="566"/>
    </row>
    <row r="21" spans="1:33" ht="75" customHeight="1" x14ac:dyDescent="0.25">
      <c r="A21" s="575"/>
      <c r="B21" s="575"/>
      <c r="C21" s="569"/>
      <c r="D21" s="569"/>
      <c r="E21" s="577"/>
      <c r="F21" s="577"/>
      <c r="G21" s="575"/>
      <c r="H21" s="572" t="s">
        <v>720</v>
      </c>
      <c r="I21" s="573"/>
      <c r="J21" s="572" t="s">
        <v>449</v>
      </c>
      <c r="K21" s="573"/>
      <c r="L21" s="569" t="s">
        <v>2</v>
      </c>
      <c r="M21" s="569"/>
      <c r="N21" s="569" t="s">
        <v>449</v>
      </c>
      <c r="O21" s="569"/>
      <c r="P21" s="569" t="s">
        <v>2</v>
      </c>
      <c r="Q21" s="569"/>
      <c r="R21" s="569" t="s">
        <v>449</v>
      </c>
      <c r="S21" s="569"/>
      <c r="T21" s="569" t="s">
        <v>2</v>
      </c>
      <c r="U21" s="569"/>
      <c r="V21" s="569" t="s">
        <v>449</v>
      </c>
      <c r="W21" s="569"/>
      <c r="X21" s="569" t="s">
        <v>2</v>
      </c>
      <c r="Y21" s="569"/>
      <c r="Z21" s="569" t="s">
        <v>449</v>
      </c>
      <c r="AA21" s="569"/>
      <c r="AB21" s="569" t="s">
        <v>2</v>
      </c>
      <c r="AC21" s="569"/>
      <c r="AD21" s="569" t="s">
        <v>449</v>
      </c>
      <c r="AE21" s="569"/>
      <c r="AF21" s="567"/>
      <c r="AG21" s="568"/>
    </row>
    <row r="22" spans="1:33" ht="89.25" customHeight="1" x14ac:dyDescent="0.25">
      <c r="A22" s="576"/>
      <c r="B22" s="576"/>
      <c r="C22" s="424" t="s">
        <v>2</v>
      </c>
      <c r="D22" s="424" t="s">
        <v>449</v>
      </c>
      <c r="E22" s="428" t="s">
        <v>721</v>
      </c>
      <c r="F22" s="428" t="s">
        <v>722</v>
      </c>
      <c r="G22" s="576"/>
      <c r="H22" s="209" t="s">
        <v>363</v>
      </c>
      <c r="I22" s="209" t="s">
        <v>364</v>
      </c>
      <c r="J22" s="209" t="s">
        <v>363</v>
      </c>
      <c r="K22" s="209" t="s">
        <v>364</v>
      </c>
      <c r="L22" s="209" t="s">
        <v>363</v>
      </c>
      <c r="M22" s="209" t="s">
        <v>364</v>
      </c>
      <c r="N22" s="209" t="s">
        <v>363</v>
      </c>
      <c r="O22" s="209" t="s">
        <v>364</v>
      </c>
      <c r="P22" s="209" t="s">
        <v>363</v>
      </c>
      <c r="Q22" s="209" t="s">
        <v>364</v>
      </c>
      <c r="R22" s="209" t="s">
        <v>363</v>
      </c>
      <c r="S22" s="209" t="s">
        <v>364</v>
      </c>
      <c r="T22" s="209" t="s">
        <v>363</v>
      </c>
      <c r="U22" s="209" t="s">
        <v>364</v>
      </c>
      <c r="V22" s="209" t="s">
        <v>363</v>
      </c>
      <c r="W22" s="209" t="s">
        <v>364</v>
      </c>
      <c r="X22" s="209" t="s">
        <v>363</v>
      </c>
      <c r="Y22" s="209" t="s">
        <v>364</v>
      </c>
      <c r="Z22" s="209" t="s">
        <v>363</v>
      </c>
      <c r="AA22" s="209" t="s">
        <v>364</v>
      </c>
      <c r="AB22" s="209" t="s">
        <v>363</v>
      </c>
      <c r="AC22" s="209" t="s">
        <v>364</v>
      </c>
      <c r="AD22" s="209" t="s">
        <v>363</v>
      </c>
      <c r="AE22" s="209" t="s">
        <v>364</v>
      </c>
      <c r="AF22" s="424" t="s">
        <v>450</v>
      </c>
      <c r="AG22" s="424" t="s">
        <v>449</v>
      </c>
    </row>
    <row r="23" spans="1:33"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D23" s="232">
        <v>30</v>
      </c>
      <c r="AE23" s="232">
        <v>31</v>
      </c>
      <c r="AF23" s="232">
        <v>32</v>
      </c>
      <c r="AG23" s="232">
        <v>33</v>
      </c>
    </row>
    <row r="24" spans="1:33" s="429" customFormat="1" ht="47.25" x14ac:dyDescent="0.25">
      <c r="A24" s="210">
        <v>1</v>
      </c>
      <c r="B24" s="211" t="s">
        <v>145</v>
      </c>
      <c r="C24" s="212" t="s">
        <v>536</v>
      </c>
      <c r="D24" s="212">
        <v>20.004184627671854</v>
      </c>
      <c r="E24" s="212">
        <v>20.004184627671854</v>
      </c>
      <c r="F24" s="212">
        <v>20.004184627671854</v>
      </c>
      <c r="G24" s="212">
        <v>0</v>
      </c>
      <c r="H24" s="212" t="s">
        <v>536</v>
      </c>
      <c r="I24" s="212"/>
      <c r="J24" s="212">
        <v>0</v>
      </c>
      <c r="K24" s="212"/>
      <c r="L24" s="212">
        <v>0</v>
      </c>
      <c r="M24" s="212"/>
      <c r="N24" s="212" t="s">
        <v>536</v>
      </c>
      <c r="O24" s="212"/>
      <c r="P24" s="212">
        <v>0</v>
      </c>
      <c r="Q24" s="212"/>
      <c r="R24" s="212" t="s">
        <v>536</v>
      </c>
      <c r="S24" s="212"/>
      <c r="T24" s="212">
        <v>20.004184627671854</v>
      </c>
      <c r="U24" s="212"/>
      <c r="V24" s="212" t="s">
        <v>536</v>
      </c>
      <c r="W24" s="212"/>
      <c r="X24" s="212">
        <v>0</v>
      </c>
      <c r="Y24" s="212"/>
      <c r="Z24" s="212" t="s">
        <v>536</v>
      </c>
      <c r="AA24" s="212"/>
      <c r="AB24" s="212">
        <v>0</v>
      </c>
      <c r="AC24" s="212"/>
      <c r="AD24" s="212" t="s">
        <v>536</v>
      </c>
      <c r="AE24" s="212"/>
      <c r="AF24" s="212">
        <v>20.004184627671854</v>
      </c>
      <c r="AG24" s="212">
        <v>0</v>
      </c>
    </row>
    <row r="25" spans="1:33" s="430" customFormat="1" x14ac:dyDescent="0.25">
      <c r="A25" s="213" t="s">
        <v>451</v>
      </c>
      <c r="B25" s="214" t="s">
        <v>144</v>
      </c>
      <c r="C25" s="212"/>
      <c r="D25" s="212"/>
      <c r="E25" s="212"/>
      <c r="F25" s="212"/>
      <c r="G25" s="212">
        <v>0</v>
      </c>
      <c r="H25" s="212" t="s">
        <v>536</v>
      </c>
      <c r="I25" s="212"/>
      <c r="J25" s="212">
        <v>0</v>
      </c>
      <c r="K25" s="212"/>
      <c r="L25" s="212">
        <v>0</v>
      </c>
      <c r="M25" s="212"/>
      <c r="N25" s="212" t="s">
        <v>536</v>
      </c>
      <c r="O25" s="212"/>
      <c r="P25" s="212">
        <v>0</v>
      </c>
      <c r="Q25" s="212"/>
      <c r="R25" s="212" t="s">
        <v>536</v>
      </c>
      <c r="S25" s="212"/>
      <c r="T25" s="212">
        <v>0</v>
      </c>
      <c r="U25" s="212"/>
      <c r="V25" s="212" t="s">
        <v>536</v>
      </c>
      <c r="W25" s="212"/>
      <c r="X25" s="212">
        <v>0</v>
      </c>
      <c r="Y25" s="212"/>
      <c r="Z25" s="212" t="s">
        <v>536</v>
      </c>
      <c r="AA25" s="212"/>
      <c r="AB25" s="212">
        <v>0</v>
      </c>
      <c r="AC25" s="212"/>
      <c r="AD25" s="212" t="s">
        <v>536</v>
      </c>
      <c r="AE25" s="212"/>
      <c r="AF25" s="212">
        <v>0</v>
      </c>
      <c r="AG25" s="212">
        <v>0</v>
      </c>
    </row>
    <row r="26" spans="1:33" s="430" customFormat="1" x14ac:dyDescent="0.25">
      <c r="A26" s="213" t="s">
        <v>452</v>
      </c>
      <c r="B26" s="214" t="s">
        <v>143</v>
      </c>
      <c r="C26" s="212"/>
      <c r="D26" s="212"/>
      <c r="E26" s="212"/>
      <c r="F26" s="212"/>
      <c r="G26" s="212">
        <v>0</v>
      </c>
      <c r="H26" s="212" t="s">
        <v>536</v>
      </c>
      <c r="I26" s="212"/>
      <c r="J26" s="212">
        <v>0</v>
      </c>
      <c r="K26" s="212"/>
      <c r="L26" s="212">
        <v>0</v>
      </c>
      <c r="M26" s="212"/>
      <c r="N26" s="212" t="s">
        <v>536</v>
      </c>
      <c r="O26" s="212"/>
      <c r="P26" s="212">
        <v>0</v>
      </c>
      <c r="Q26" s="212"/>
      <c r="R26" s="212" t="s">
        <v>536</v>
      </c>
      <c r="S26" s="212"/>
      <c r="T26" s="212">
        <v>0</v>
      </c>
      <c r="U26" s="212"/>
      <c r="V26" s="212" t="s">
        <v>536</v>
      </c>
      <c r="W26" s="212"/>
      <c r="X26" s="212">
        <v>0</v>
      </c>
      <c r="Y26" s="212"/>
      <c r="Z26" s="212" t="s">
        <v>536</v>
      </c>
      <c r="AA26" s="212"/>
      <c r="AB26" s="212">
        <v>0</v>
      </c>
      <c r="AC26" s="212"/>
      <c r="AD26" s="212" t="s">
        <v>536</v>
      </c>
      <c r="AE26" s="212"/>
      <c r="AF26" s="212">
        <v>0</v>
      </c>
      <c r="AG26" s="212">
        <v>0</v>
      </c>
    </row>
    <row r="27" spans="1:33" s="430" customFormat="1" ht="31.5" x14ac:dyDescent="0.25">
      <c r="A27" s="213" t="s">
        <v>453</v>
      </c>
      <c r="B27" s="214" t="s">
        <v>322</v>
      </c>
      <c r="C27" s="212"/>
      <c r="D27" s="212"/>
      <c r="E27" s="212"/>
      <c r="F27" s="212"/>
      <c r="G27" s="212">
        <v>0</v>
      </c>
      <c r="H27" s="212" t="s">
        <v>536</v>
      </c>
      <c r="I27" s="212"/>
      <c r="J27" s="212">
        <v>0</v>
      </c>
      <c r="K27" s="212"/>
      <c r="L27" s="212">
        <v>0</v>
      </c>
      <c r="M27" s="212"/>
      <c r="N27" s="212" t="s">
        <v>536</v>
      </c>
      <c r="O27" s="212"/>
      <c r="P27" s="212">
        <v>0</v>
      </c>
      <c r="Q27" s="212"/>
      <c r="R27" s="212" t="s">
        <v>536</v>
      </c>
      <c r="S27" s="212"/>
      <c r="T27" s="212">
        <v>0</v>
      </c>
      <c r="U27" s="212"/>
      <c r="V27" s="212" t="s">
        <v>536</v>
      </c>
      <c r="W27" s="212"/>
      <c r="X27" s="212">
        <v>0</v>
      </c>
      <c r="Y27" s="212"/>
      <c r="Z27" s="212" t="s">
        <v>536</v>
      </c>
      <c r="AA27" s="212"/>
      <c r="AB27" s="212">
        <v>0</v>
      </c>
      <c r="AC27" s="212"/>
      <c r="AD27" s="212" t="s">
        <v>536</v>
      </c>
      <c r="AE27" s="212"/>
      <c r="AF27" s="212">
        <v>0</v>
      </c>
      <c r="AG27" s="212">
        <v>0</v>
      </c>
    </row>
    <row r="28" spans="1:33" s="430" customFormat="1" x14ac:dyDescent="0.25">
      <c r="A28" s="213" t="s">
        <v>454</v>
      </c>
      <c r="B28" s="214" t="s">
        <v>455</v>
      </c>
      <c r="C28" s="212"/>
      <c r="D28" s="212"/>
      <c r="E28" s="212"/>
      <c r="F28" s="212"/>
      <c r="G28" s="212">
        <v>0</v>
      </c>
      <c r="H28" s="212" t="s">
        <v>536</v>
      </c>
      <c r="I28" s="212"/>
      <c r="J28" s="212">
        <v>0</v>
      </c>
      <c r="K28" s="212"/>
      <c r="L28" s="212">
        <v>0</v>
      </c>
      <c r="M28" s="212"/>
      <c r="N28" s="212" t="s">
        <v>536</v>
      </c>
      <c r="O28" s="212"/>
      <c r="P28" s="212">
        <v>0</v>
      </c>
      <c r="Q28" s="212"/>
      <c r="R28" s="212" t="s">
        <v>536</v>
      </c>
      <c r="S28" s="212"/>
      <c r="T28" s="212">
        <v>0</v>
      </c>
      <c r="U28" s="212"/>
      <c r="V28" s="212" t="s">
        <v>536</v>
      </c>
      <c r="W28" s="212"/>
      <c r="X28" s="212">
        <v>0</v>
      </c>
      <c r="Y28" s="212"/>
      <c r="Z28" s="212" t="s">
        <v>536</v>
      </c>
      <c r="AA28" s="212"/>
      <c r="AB28" s="212">
        <v>0</v>
      </c>
      <c r="AC28" s="212"/>
      <c r="AD28" s="212" t="s">
        <v>536</v>
      </c>
      <c r="AE28" s="212"/>
      <c r="AF28" s="212">
        <v>0</v>
      </c>
      <c r="AG28" s="212">
        <v>0</v>
      </c>
    </row>
    <row r="29" spans="1:33" s="430" customFormat="1" x14ac:dyDescent="0.25">
      <c r="A29" s="213" t="s">
        <v>456</v>
      </c>
      <c r="B29" s="215" t="s">
        <v>142</v>
      </c>
      <c r="C29" s="212"/>
      <c r="D29" s="212"/>
      <c r="E29" s="212"/>
      <c r="F29" s="212"/>
      <c r="G29" s="212">
        <v>0</v>
      </c>
      <c r="H29" s="212" t="s">
        <v>536</v>
      </c>
      <c r="I29" s="212"/>
      <c r="J29" s="212">
        <v>0</v>
      </c>
      <c r="K29" s="212"/>
      <c r="L29" s="212">
        <v>0</v>
      </c>
      <c r="M29" s="212"/>
      <c r="N29" s="212" t="s">
        <v>536</v>
      </c>
      <c r="O29" s="212"/>
      <c r="P29" s="212">
        <v>0</v>
      </c>
      <c r="Q29" s="212"/>
      <c r="R29" s="212" t="s">
        <v>536</v>
      </c>
      <c r="S29" s="212"/>
      <c r="T29" s="212">
        <v>20.004184627671854</v>
      </c>
      <c r="U29" s="212"/>
      <c r="V29" s="212" t="s">
        <v>536</v>
      </c>
      <c r="W29" s="212"/>
      <c r="X29" s="212">
        <v>0</v>
      </c>
      <c r="Y29" s="212"/>
      <c r="Z29" s="212" t="s">
        <v>536</v>
      </c>
      <c r="AA29" s="212"/>
      <c r="AB29" s="212">
        <v>0</v>
      </c>
      <c r="AC29" s="212"/>
      <c r="AD29" s="212" t="s">
        <v>536</v>
      </c>
      <c r="AE29" s="212"/>
      <c r="AF29" s="212">
        <v>20.004184627671854</v>
      </c>
      <c r="AG29" s="212">
        <v>0</v>
      </c>
    </row>
    <row r="30" spans="1:33" s="429" customFormat="1" ht="47.25" x14ac:dyDescent="0.25">
      <c r="A30" s="210" t="s">
        <v>63</v>
      </c>
      <c r="B30" s="211" t="s">
        <v>457</v>
      </c>
      <c r="C30" s="212" t="s">
        <v>536</v>
      </c>
      <c r="D30" s="212">
        <v>16.767391609858372</v>
      </c>
      <c r="E30" s="212">
        <v>16.767391609858372</v>
      </c>
      <c r="F30" s="212">
        <v>16.767391609858372</v>
      </c>
      <c r="G30" s="212">
        <v>0</v>
      </c>
      <c r="H30" s="212" t="s">
        <v>536</v>
      </c>
      <c r="I30" s="212"/>
      <c r="J30" s="212">
        <v>0</v>
      </c>
      <c r="K30" s="212"/>
      <c r="L30" s="212">
        <v>0</v>
      </c>
      <c r="M30" s="212"/>
      <c r="N30" s="212" t="s">
        <v>536</v>
      </c>
      <c r="O30" s="212"/>
      <c r="P30" s="212">
        <v>0</v>
      </c>
      <c r="Q30" s="212"/>
      <c r="R30" s="212" t="s">
        <v>536</v>
      </c>
      <c r="S30" s="212"/>
      <c r="T30" s="212">
        <v>16.767391609858372</v>
      </c>
      <c r="U30" s="212"/>
      <c r="V30" s="212" t="s">
        <v>536</v>
      </c>
      <c r="W30" s="212"/>
      <c r="X30" s="212">
        <v>0</v>
      </c>
      <c r="Y30" s="212"/>
      <c r="Z30" s="212" t="s">
        <v>536</v>
      </c>
      <c r="AA30" s="212"/>
      <c r="AB30" s="212">
        <v>0</v>
      </c>
      <c r="AC30" s="212"/>
      <c r="AD30" s="212" t="s">
        <v>536</v>
      </c>
      <c r="AE30" s="212"/>
      <c r="AF30" s="212">
        <v>16.767391609858372</v>
      </c>
      <c r="AG30" s="212">
        <v>0</v>
      </c>
    </row>
    <row r="31" spans="1:33" s="430" customFormat="1" x14ac:dyDescent="0.25">
      <c r="A31" s="210" t="s">
        <v>458</v>
      </c>
      <c r="B31" s="214" t="s">
        <v>141</v>
      </c>
      <c r="C31" s="212" t="s">
        <v>536</v>
      </c>
      <c r="D31" s="212">
        <v>0.48727742736822588</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c r="AC31" s="212"/>
      <c r="AD31" s="212"/>
      <c r="AE31" s="212"/>
      <c r="AF31" s="212">
        <v>0</v>
      </c>
      <c r="AG31" s="212">
        <v>0</v>
      </c>
    </row>
    <row r="32" spans="1:33" s="430" customFormat="1" ht="31.5" x14ac:dyDescent="0.25">
      <c r="A32" s="210" t="s">
        <v>459</v>
      </c>
      <c r="B32" s="214" t="s">
        <v>140</v>
      </c>
      <c r="C32" s="212" t="s">
        <v>536</v>
      </c>
      <c r="D32" s="212">
        <v>8.9875675514138358</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v>0</v>
      </c>
      <c r="AG32" s="212">
        <v>0</v>
      </c>
    </row>
    <row r="33" spans="1:33" s="430" customFormat="1" x14ac:dyDescent="0.25">
      <c r="A33" s="210" t="s">
        <v>460</v>
      </c>
      <c r="B33" s="214" t="s">
        <v>139</v>
      </c>
      <c r="C33" s="212" t="s">
        <v>536</v>
      </c>
      <c r="D33" s="212">
        <v>3.8300143177331947</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c r="AC33" s="212"/>
      <c r="AD33" s="212"/>
      <c r="AE33" s="212"/>
      <c r="AF33" s="212">
        <v>0</v>
      </c>
      <c r="AG33" s="212">
        <v>0</v>
      </c>
    </row>
    <row r="34" spans="1:33" s="430" customFormat="1" x14ac:dyDescent="0.25">
      <c r="A34" s="210" t="s">
        <v>461</v>
      </c>
      <c r="B34" s="214" t="s">
        <v>138</v>
      </c>
      <c r="C34" s="212" t="s">
        <v>536</v>
      </c>
      <c r="D34" s="212">
        <v>3.462532313343115</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c r="AC34" s="212"/>
      <c r="AD34" s="212"/>
      <c r="AE34" s="212"/>
      <c r="AF34" s="212">
        <v>0</v>
      </c>
      <c r="AG34" s="212">
        <v>0</v>
      </c>
    </row>
    <row r="35" spans="1:33" s="429" customFormat="1" ht="31.5" x14ac:dyDescent="0.25">
      <c r="A35" s="210" t="s">
        <v>62</v>
      </c>
      <c r="B35" s="211" t="s">
        <v>462</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c r="AD35" s="212"/>
      <c r="AE35" s="212"/>
      <c r="AF35" s="212">
        <v>0</v>
      </c>
      <c r="AG35" s="212">
        <v>0</v>
      </c>
    </row>
    <row r="36" spans="1:33" s="430" customFormat="1" x14ac:dyDescent="0.25">
      <c r="A36" s="213" t="s">
        <v>463</v>
      </c>
      <c r="B36" s="214" t="s">
        <v>469</v>
      </c>
      <c r="C36" s="212"/>
      <c r="D36" s="212"/>
      <c r="E36" s="212"/>
      <c r="F36" s="212"/>
      <c r="G36" s="212">
        <v>0</v>
      </c>
      <c r="H36" s="212" t="s">
        <v>536</v>
      </c>
      <c r="I36" s="212"/>
      <c r="J36" s="212">
        <v>0</v>
      </c>
      <c r="K36" s="212"/>
      <c r="L36" s="212">
        <v>0</v>
      </c>
      <c r="M36" s="217" t="s">
        <v>417</v>
      </c>
      <c r="N36" s="212" t="s">
        <v>536</v>
      </c>
      <c r="O36" s="212" t="s">
        <v>536</v>
      </c>
      <c r="P36" s="212">
        <v>0</v>
      </c>
      <c r="Q36" s="217" t="s">
        <v>417</v>
      </c>
      <c r="R36" s="212" t="s">
        <v>536</v>
      </c>
      <c r="S36" s="212" t="s">
        <v>536</v>
      </c>
      <c r="T36" s="212">
        <v>0</v>
      </c>
      <c r="U36" s="217" t="s">
        <v>417</v>
      </c>
      <c r="V36" s="212" t="s">
        <v>536</v>
      </c>
      <c r="W36" s="212" t="s">
        <v>536</v>
      </c>
      <c r="X36" s="212">
        <v>0</v>
      </c>
      <c r="Y36" s="217" t="s">
        <v>417</v>
      </c>
      <c r="Z36" s="212" t="s">
        <v>536</v>
      </c>
      <c r="AA36" s="212" t="s">
        <v>536</v>
      </c>
      <c r="AB36" s="212">
        <v>0</v>
      </c>
      <c r="AC36" s="217" t="s">
        <v>417</v>
      </c>
      <c r="AD36" s="212" t="s">
        <v>536</v>
      </c>
      <c r="AE36" s="212" t="s">
        <v>536</v>
      </c>
      <c r="AF36" s="212">
        <v>0</v>
      </c>
      <c r="AG36" s="212">
        <v>0</v>
      </c>
    </row>
    <row r="37" spans="1:33" s="430" customFormat="1" ht="31.5" x14ac:dyDescent="0.25">
      <c r="A37" s="213" t="s">
        <v>465</v>
      </c>
      <c r="B37" s="216" t="s">
        <v>464</v>
      </c>
      <c r="C37" s="212"/>
      <c r="D37" s="212"/>
      <c r="E37" s="212"/>
      <c r="F37" s="212"/>
      <c r="G37" s="212">
        <v>0</v>
      </c>
      <c r="H37" s="212" t="s">
        <v>536</v>
      </c>
      <c r="I37" s="212"/>
      <c r="J37" s="212">
        <v>0</v>
      </c>
      <c r="K37" s="212"/>
      <c r="L37" s="212">
        <v>0</v>
      </c>
      <c r="M37" s="217" t="s">
        <v>417</v>
      </c>
      <c r="N37" s="212" t="s">
        <v>536</v>
      </c>
      <c r="O37" s="212" t="s">
        <v>536</v>
      </c>
      <c r="P37" s="212">
        <v>0</v>
      </c>
      <c r="Q37" s="217" t="s">
        <v>417</v>
      </c>
      <c r="R37" s="212" t="s">
        <v>536</v>
      </c>
      <c r="S37" s="212" t="s">
        <v>536</v>
      </c>
      <c r="T37" s="212">
        <v>0</v>
      </c>
      <c r="U37" s="217" t="s">
        <v>417</v>
      </c>
      <c r="V37" s="212" t="s">
        <v>536</v>
      </c>
      <c r="W37" s="212" t="s">
        <v>536</v>
      </c>
      <c r="X37" s="212">
        <v>0</v>
      </c>
      <c r="Y37" s="217" t="s">
        <v>417</v>
      </c>
      <c r="Z37" s="212" t="s">
        <v>536</v>
      </c>
      <c r="AA37" s="212" t="s">
        <v>536</v>
      </c>
      <c r="AB37" s="212">
        <v>0</v>
      </c>
      <c r="AC37" s="217" t="s">
        <v>417</v>
      </c>
      <c r="AD37" s="212" t="s">
        <v>536</v>
      </c>
      <c r="AE37" s="212" t="s">
        <v>536</v>
      </c>
      <c r="AF37" s="212">
        <v>0</v>
      </c>
      <c r="AG37" s="212">
        <v>0</v>
      </c>
    </row>
    <row r="38" spans="1:33" s="430" customFormat="1" x14ac:dyDescent="0.25">
      <c r="A38" s="213" t="s">
        <v>466</v>
      </c>
      <c r="B38" s="216" t="s">
        <v>136</v>
      </c>
      <c r="C38" s="212"/>
      <c r="D38" s="212"/>
      <c r="E38" s="212"/>
      <c r="F38" s="212"/>
      <c r="G38" s="212">
        <v>0</v>
      </c>
      <c r="H38" s="212" t="s">
        <v>536</v>
      </c>
      <c r="I38" s="212"/>
      <c r="J38" s="212">
        <v>0</v>
      </c>
      <c r="K38" s="212"/>
      <c r="L38" s="212">
        <v>0</v>
      </c>
      <c r="M38" s="217" t="s">
        <v>417</v>
      </c>
      <c r="N38" s="212" t="s">
        <v>536</v>
      </c>
      <c r="O38" s="212" t="s">
        <v>536</v>
      </c>
      <c r="P38" s="212">
        <v>0</v>
      </c>
      <c r="Q38" s="217" t="s">
        <v>417</v>
      </c>
      <c r="R38" s="212" t="s">
        <v>536</v>
      </c>
      <c r="S38" s="212" t="s">
        <v>536</v>
      </c>
      <c r="T38" s="212">
        <v>0</v>
      </c>
      <c r="U38" s="217" t="s">
        <v>417</v>
      </c>
      <c r="V38" s="212" t="s">
        <v>536</v>
      </c>
      <c r="W38" s="212" t="s">
        <v>536</v>
      </c>
      <c r="X38" s="212">
        <v>0</v>
      </c>
      <c r="Y38" s="217" t="s">
        <v>417</v>
      </c>
      <c r="Z38" s="212" t="s">
        <v>536</v>
      </c>
      <c r="AA38" s="212" t="s">
        <v>536</v>
      </c>
      <c r="AB38" s="212">
        <v>0</v>
      </c>
      <c r="AC38" s="217" t="s">
        <v>417</v>
      </c>
      <c r="AD38" s="212" t="s">
        <v>536</v>
      </c>
      <c r="AE38" s="212" t="s">
        <v>536</v>
      </c>
      <c r="AF38" s="212">
        <v>0</v>
      </c>
      <c r="AG38" s="212">
        <v>0</v>
      </c>
    </row>
    <row r="39" spans="1:33" s="430" customFormat="1" x14ac:dyDescent="0.25">
      <c r="A39" s="213" t="s">
        <v>468</v>
      </c>
      <c r="B39" s="214" t="s">
        <v>467</v>
      </c>
      <c r="C39" s="212"/>
      <c r="D39" s="212"/>
      <c r="E39" s="212"/>
      <c r="F39" s="212"/>
      <c r="G39" s="212">
        <v>0</v>
      </c>
      <c r="H39" s="212" t="s">
        <v>536</v>
      </c>
      <c r="I39" s="212"/>
      <c r="J39" s="212">
        <v>0</v>
      </c>
      <c r="K39" s="212"/>
      <c r="L39" s="212">
        <v>0</v>
      </c>
      <c r="M39" s="217" t="s">
        <v>417</v>
      </c>
      <c r="N39" s="212" t="s">
        <v>536</v>
      </c>
      <c r="O39" s="212" t="s">
        <v>536</v>
      </c>
      <c r="P39" s="212">
        <v>0</v>
      </c>
      <c r="Q39" s="217" t="s">
        <v>417</v>
      </c>
      <c r="R39" s="212" t="s">
        <v>536</v>
      </c>
      <c r="S39" s="212" t="s">
        <v>536</v>
      </c>
      <c r="T39" s="212">
        <v>0</v>
      </c>
      <c r="U39" s="217" t="s">
        <v>417</v>
      </c>
      <c r="V39" s="212" t="s">
        <v>536</v>
      </c>
      <c r="W39" s="212" t="s">
        <v>536</v>
      </c>
      <c r="X39" s="212">
        <v>0</v>
      </c>
      <c r="Y39" s="217" t="s">
        <v>417</v>
      </c>
      <c r="Z39" s="212" t="s">
        <v>536</v>
      </c>
      <c r="AA39" s="212" t="s">
        <v>536</v>
      </c>
      <c r="AB39" s="212">
        <v>0</v>
      </c>
      <c r="AC39" s="217" t="s">
        <v>417</v>
      </c>
      <c r="AD39" s="212" t="s">
        <v>536</v>
      </c>
      <c r="AE39" s="212" t="s">
        <v>536</v>
      </c>
      <c r="AF39" s="212">
        <v>0</v>
      </c>
      <c r="AG39" s="212">
        <v>0</v>
      </c>
    </row>
    <row r="40" spans="1:33" s="430" customFormat="1" x14ac:dyDescent="0.25">
      <c r="A40" s="213" t="s">
        <v>470</v>
      </c>
      <c r="B40" s="214" t="s">
        <v>471</v>
      </c>
      <c r="C40" s="212"/>
      <c r="D40" s="212"/>
      <c r="E40" s="212"/>
      <c r="F40" s="212"/>
      <c r="G40" s="212">
        <v>0</v>
      </c>
      <c r="H40" s="212" t="s">
        <v>536</v>
      </c>
      <c r="I40" s="212"/>
      <c r="J40" s="212">
        <v>0</v>
      </c>
      <c r="K40" s="212"/>
      <c r="L40" s="212">
        <v>0</v>
      </c>
      <c r="M40" s="217" t="s">
        <v>417</v>
      </c>
      <c r="N40" s="212" t="s">
        <v>536</v>
      </c>
      <c r="O40" s="212" t="s">
        <v>536</v>
      </c>
      <c r="P40" s="212">
        <v>0</v>
      </c>
      <c r="Q40" s="217" t="s">
        <v>417</v>
      </c>
      <c r="R40" s="212" t="s">
        <v>536</v>
      </c>
      <c r="S40" s="212" t="s">
        <v>536</v>
      </c>
      <c r="T40" s="212">
        <v>0</v>
      </c>
      <c r="U40" s="217" t="s">
        <v>417</v>
      </c>
      <c r="V40" s="212" t="s">
        <v>536</v>
      </c>
      <c r="W40" s="212" t="s">
        <v>536</v>
      </c>
      <c r="X40" s="212">
        <v>0</v>
      </c>
      <c r="Y40" s="217" t="s">
        <v>417</v>
      </c>
      <c r="Z40" s="212" t="s">
        <v>536</v>
      </c>
      <c r="AA40" s="212" t="s">
        <v>536</v>
      </c>
      <c r="AB40" s="212">
        <v>0</v>
      </c>
      <c r="AC40" s="217" t="s">
        <v>417</v>
      </c>
      <c r="AD40" s="212" t="s">
        <v>536</v>
      </c>
      <c r="AE40" s="212" t="s">
        <v>536</v>
      </c>
      <c r="AF40" s="212">
        <v>0</v>
      </c>
      <c r="AG40" s="212">
        <v>0</v>
      </c>
    </row>
    <row r="41" spans="1:33" s="430" customFormat="1" x14ac:dyDescent="0.25">
      <c r="A41" s="213" t="s">
        <v>472</v>
      </c>
      <c r="B41" s="214" t="s">
        <v>473</v>
      </c>
      <c r="C41" s="212"/>
      <c r="D41" s="212"/>
      <c r="E41" s="212"/>
      <c r="F41" s="212"/>
      <c r="G41" s="212">
        <v>0</v>
      </c>
      <c r="H41" s="212" t="s">
        <v>536</v>
      </c>
      <c r="I41" s="212"/>
      <c r="J41" s="212">
        <v>0</v>
      </c>
      <c r="K41" s="212"/>
      <c r="L41" s="212">
        <v>0</v>
      </c>
      <c r="M41" s="217" t="s">
        <v>417</v>
      </c>
      <c r="N41" s="212" t="s">
        <v>536</v>
      </c>
      <c r="O41" s="212" t="s">
        <v>536</v>
      </c>
      <c r="P41" s="212">
        <v>0</v>
      </c>
      <c r="Q41" s="217" t="s">
        <v>417</v>
      </c>
      <c r="R41" s="212" t="s">
        <v>536</v>
      </c>
      <c r="S41" s="212" t="s">
        <v>536</v>
      </c>
      <c r="T41" s="212">
        <v>0</v>
      </c>
      <c r="U41" s="217" t="s">
        <v>417</v>
      </c>
      <c r="V41" s="212" t="s">
        <v>536</v>
      </c>
      <c r="W41" s="212" t="s">
        <v>536</v>
      </c>
      <c r="X41" s="212">
        <v>0</v>
      </c>
      <c r="Y41" s="217" t="s">
        <v>417</v>
      </c>
      <c r="Z41" s="212" t="s">
        <v>536</v>
      </c>
      <c r="AA41" s="212" t="s">
        <v>536</v>
      </c>
      <c r="AB41" s="212">
        <v>0</v>
      </c>
      <c r="AC41" s="217" t="s">
        <v>417</v>
      </c>
      <c r="AD41" s="212" t="s">
        <v>536</v>
      </c>
      <c r="AE41" s="212" t="s">
        <v>536</v>
      </c>
      <c r="AF41" s="212">
        <v>0</v>
      </c>
      <c r="AG41" s="212">
        <v>0</v>
      </c>
    </row>
    <row r="42" spans="1:33" s="429" customFormat="1" x14ac:dyDescent="0.25">
      <c r="A42" s="213" t="s">
        <v>474</v>
      </c>
      <c r="B42" s="214" t="s">
        <v>475</v>
      </c>
      <c r="C42" s="212"/>
      <c r="D42" s="212"/>
      <c r="E42" s="212"/>
      <c r="F42" s="212"/>
      <c r="G42" s="212">
        <v>0</v>
      </c>
      <c r="H42" s="212" t="s">
        <v>536</v>
      </c>
      <c r="I42" s="212"/>
      <c r="J42" s="212">
        <v>0</v>
      </c>
      <c r="K42" s="212"/>
      <c r="L42" s="212">
        <v>0</v>
      </c>
      <c r="M42" s="217" t="s">
        <v>417</v>
      </c>
      <c r="N42" s="212" t="s">
        <v>536</v>
      </c>
      <c r="O42" s="212" t="s">
        <v>536</v>
      </c>
      <c r="P42" s="212">
        <v>0</v>
      </c>
      <c r="Q42" s="217" t="s">
        <v>417</v>
      </c>
      <c r="R42" s="212" t="s">
        <v>536</v>
      </c>
      <c r="S42" s="212" t="s">
        <v>536</v>
      </c>
      <c r="T42" s="212">
        <v>0</v>
      </c>
      <c r="U42" s="217" t="s">
        <v>417</v>
      </c>
      <c r="V42" s="212" t="s">
        <v>536</v>
      </c>
      <c r="W42" s="212" t="s">
        <v>536</v>
      </c>
      <c r="X42" s="212">
        <v>0</v>
      </c>
      <c r="Y42" s="217" t="s">
        <v>417</v>
      </c>
      <c r="Z42" s="212" t="s">
        <v>536</v>
      </c>
      <c r="AA42" s="212" t="s">
        <v>536</v>
      </c>
      <c r="AB42" s="212">
        <v>0</v>
      </c>
      <c r="AC42" s="217" t="s">
        <v>417</v>
      </c>
      <c r="AD42" s="212" t="s">
        <v>536</v>
      </c>
      <c r="AE42" s="212" t="s">
        <v>536</v>
      </c>
      <c r="AF42" s="212">
        <v>0</v>
      </c>
      <c r="AG42" s="212">
        <v>0</v>
      </c>
    </row>
    <row r="43" spans="1:33" s="430" customFormat="1" x14ac:dyDescent="0.25">
      <c r="A43" s="213" t="s">
        <v>476</v>
      </c>
      <c r="B43" s="214" t="s">
        <v>477</v>
      </c>
      <c r="C43" s="212"/>
      <c r="D43" s="212"/>
      <c r="E43" s="212"/>
      <c r="F43" s="212"/>
      <c r="G43" s="212">
        <v>0</v>
      </c>
      <c r="H43" s="212" t="s">
        <v>536</v>
      </c>
      <c r="I43" s="212"/>
      <c r="J43" s="212">
        <v>0</v>
      </c>
      <c r="K43" s="212"/>
      <c r="L43" s="212">
        <v>0</v>
      </c>
      <c r="M43" s="217" t="s">
        <v>417</v>
      </c>
      <c r="N43" s="212" t="s">
        <v>536</v>
      </c>
      <c r="O43" s="212" t="s">
        <v>536</v>
      </c>
      <c r="P43" s="212">
        <v>0</v>
      </c>
      <c r="Q43" s="217" t="s">
        <v>417</v>
      </c>
      <c r="R43" s="212" t="s">
        <v>536</v>
      </c>
      <c r="S43" s="212" t="s">
        <v>536</v>
      </c>
      <c r="T43" s="212">
        <v>0</v>
      </c>
      <c r="U43" s="217" t="s">
        <v>417</v>
      </c>
      <c r="V43" s="212" t="s">
        <v>536</v>
      </c>
      <c r="W43" s="212" t="s">
        <v>536</v>
      </c>
      <c r="X43" s="212">
        <v>0</v>
      </c>
      <c r="Y43" s="217" t="s">
        <v>417</v>
      </c>
      <c r="Z43" s="212" t="s">
        <v>536</v>
      </c>
      <c r="AA43" s="212" t="s">
        <v>536</v>
      </c>
      <c r="AB43" s="212">
        <v>0</v>
      </c>
      <c r="AC43" s="217" t="s">
        <v>417</v>
      </c>
      <c r="AD43" s="212" t="s">
        <v>536</v>
      </c>
      <c r="AE43" s="212" t="s">
        <v>536</v>
      </c>
      <c r="AF43" s="212">
        <v>0</v>
      </c>
      <c r="AG43" s="212">
        <v>0</v>
      </c>
    </row>
    <row r="44" spans="1:33" s="430" customFormat="1" x14ac:dyDescent="0.25">
      <c r="A44" s="213" t="s">
        <v>478</v>
      </c>
      <c r="B44" s="214" t="s">
        <v>479</v>
      </c>
      <c r="C44" s="212"/>
      <c r="D44" s="212"/>
      <c r="E44" s="212"/>
      <c r="F44" s="212"/>
      <c r="G44" s="212">
        <v>0</v>
      </c>
      <c r="H44" s="212" t="s">
        <v>536</v>
      </c>
      <c r="I44" s="212"/>
      <c r="J44" s="212">
        <v>0</v>
      </c>
      <c r="K44" s="212"/>
      <c r="L44" s="212">
        <v>0</v>
      </c>
      <c r="M44" s="217" t="s">
        <v>417</v>
      </c>
      <c r="N44" s="212" t="s">
        <v>536</v>
      </c>
      <c r="O44" s="212" t="s">
        <v>536</v>
      </c>
      <c r="P44" s="212">
        <v>0</v>
      </c>
      <c r="Q44" s="217" t="s">
        <v>417</v>
      </c>
      <c r="R44" s="212" t="s">
        <v>536</v>
      </c>
      <c r="S44" s="212" t="s">
        <v>536</v>
      </c>
      <c r="T44" s="212">
        <v>0</v>
      </c>
      <c r="U44" s="217" t="s">
        <v>417</v>
      </c>
      <c r="V44" s="212" t="s">
        <v>536</v>
      </c>
      <c r="W44" s="212" t="s">
        <v>536</v>
      </c>
      <c r="X44" s="212">
        <v>0</v>
      </c>
      <c r="Y44" s="217" t="s">
        <v>417</v>
      </c>
      <c r="Z44" s="212" t="s">
        <v>536</v>
      </c>
      <c r="AA44" s="212" t="s">
        <v>536</v>
      </c>
      <c r="AB44" s="212">
        <v>0</v>
      </c>
      <c r="AC44" s="217" t="s">
        <v>417</v>
      </c>
      <c r="AD44" s="212" t="s">
        <v>536</v>
      </c>
      <c r="AE44" s="212" t="s">
        <v>536</v>
      </c>
      <c r="AF44" s="212">
        <v>0</v>
      </c>
      <c r="AG44" s="212">
        <v>0</v>
      </c>
    </row>
    <row r="45" spans="1:33" s="430" customFormat="1" x14ac:dyDescent="0.25">
      <c r="A45" s="213" t="s">
        <v>480</v>
      </c>
      <c r="B45" s="214" t="s">
        <v>481</v>
      </c>
      <c r="C45" s="212"/>
      <c r="D45" s="212"/>
      <c r="E45" s="212"/>
      <c r="F45" s="212"/>
      <c r="G45" s="212">
        <v>0</v>
      </c>
      <c r="H45" s="212" t="s">
        <v>536</v>
      </c>
      <c r="I45" s="212"/>
      <c r="J45" s="212">
        <v>0</v>
      </c>
      <c r="K45" s="212"/>
      <c r="L45" s="212">
        <v>0</v>
      </c>
      <c r="M45" s="217" t="s">
        <v>417</v>
      </c>
      <c r="N45" s="212" t="s">
        <v>536</v>
      </c>
      <c r="O45" s="212" t="s">
        <v>536</v>
      </c>
      <c r="P45" s="212">
        <v>0</v>
      </c>
      <c r="Q45" s="217" t="s">
        <v>417</v>
      </c>
      <c r="R45" s="212" t="s">
        <v>536</v>
      </c>
      <c r="S45" s="212" t="s">
        <v>536</v>
      </c>
      <c r="T45" s="212">
        <v>0</v>
      </c>
      <c r="U45" s="217" t="s">
        <v>417</v>
      </c>
      <c r="V45" s="212" t="s">
        <v>536</v>
      </c>
      <c r="W45" s="212" t="s">
        <v>536</v>
      </c>
      <c r="X45" s="212">
        <v>0</v>
      </c>
      <c r="Y45" s="217" t="s">
        <v>417</v>
      </c>
      <c r="Z45" s="212" t="s">
        <v>536</v>
      </c>
      <c r="AA45" s="212" t="s">
        <v>536</v>
      </c>
      <c r="AB45" s="212">
        <v>0</v>
      </c>
      <c r="AC45" s="217" t="s">
        <v>417</v>
      </c>
      <c r="AD45" s="212" t="s">
        <v>536</v>
      </c>
      <c r="AE45" s="212" t="s">
        <v>536</v>
      </c>
      <c r="AF45" s="212">
        <v>0</v>
      </c>
      <c r="AG45" s="212">
        <v>0</v>
      </c>
    </row>
    <row r="46" spans="1:33" s="430" customFormat="1" x14ac:dyDescent="0.25">
      <c r="A46" s="213" t="s">
        <v>482</v>
      </c>
      <c r="B46" s="214" t="s">
        <v>483</v>
      </c>
      <c r="C46" s="212"/>
      <c r="D46" s="212"/>
      <c r="E46" s="212"/>
      <c r="F46" s="212"/>
      <c r="G46" s="212">
        <v>0</v>
      </c>
      <c r="H46" s="212" t="s">
        <v>536</v>
      </c>
      <c r="I46" s="212"/>
      <c r="J46" s="212">
        <v>0</v>
      </c>
      <c r="K46" s="212"/>
      <c r="L46" s="212">
        <v>0</v>
      </c>
      <c r="M46" s="217" t="s">
        <v>417</v>
      </c>
      <c r="N46" s="212" t="s">
        <v>536</v>
      </c>
      <c r="O46" s="212" t="s">
        <v>536</v>
      </c>
      <c r="P46" s="212">
        <v>0</v>
      </c>
      <c r="Q46" s="217" t="s">
        <v>417</v>
      </c>
      <c r="R46" s="212" t="s">
        <v>536</v>
      </c>
      <c r="S46" s="212" t="s">
        <v>536</v>
      </c>
      <c r="T46" s="212">
        <v>0</v>
      </c>
      <c r="U46" s="217" t="s">
        <v>417</v>
      </c>
      <c r="V46" s="212" t="s">
        <v>536</v>
      </c>
      <c r="W46" s="212" t="s">
        <v>536</v>
      </c>
      <c r="X46" s="212">
        <v>0</v>
      </c>
      <c r="Y46" s="217" t="s">
        <v>417</v>
      </c>
      <c r="Z46" s="212" t="s">
        <v>536</v>
      </c>
      <c r="AA46" s="212" t="s">
        <v>536</v>
      </c>
      <c r="AB46" s="212">
        <v>0</v>
      </c>
      <c r="AC46" s="217" t="s">
        <v>417</v>
      </c>
      <c r="AD46" s="212" t="s">
        <v>536</v>
      </c>
      <c r="AE46" s="212" t="s">
        <v>536</v>
      </c>
      <c r="AF46" s="212">
        <v>0</v>
      </c>
      <c r="AG46" s="212">
        <v>0</v>
      </c>
    </row>
    <row r="47" spans="1:33" s="430" customFormat="1" x14ac:dyDescent="0.25">
      <c r="A47" s="210" t="s">
        <v>61</v>
      </c>
      <c r="B47" s="211" t="s">
        <v>137</v>
      </c>
      <c r="C47" s="212"/>
      <c r="D47" s="212"/>
      <c r="E47" s="212"/>
      <c r="F47" s="212"/>
      <c r="G47" s="212"/>
      <c r="H47" s="212"/>
      <c r="I47" s="212"/>
      <c r="J47" s="212"/>
      <c r="K47" s="212"/>
      <c r="L47" s="212"/>
      <c r="M47" s="212"/>
      <c r="N47" s="212"/>
      <c r="O47" s="212"/>
      <c r="P47" s="212"/>
      <c r="Q47" s="212"/>
      <c r="R47" s="212"/>
      <c r="S47" s="212"/>
      <c r="T47" s="212"/>
      <c r="U47" s="212"/>
      <c r="V47" s="212"/>
      <c r="W47" s="217"/>
      <c r="X47" s="212"/>
      <c r="Y47" s="212"/>
      <c r="Z47" s="212"/>
      <c r="AA47" s="212"/>
      <c r="AB47" s="212"/>
      <c r="AC47" s="212"/>
      <c r="AD47" s="212"/>
      <c r="AE47" s="212"/>
      <c r="AF47" s="212"/>
      <c r="AG47" s="212"/>
    </row>
    <row r="48" spans="1:33" s="430" customFormat="1" x14ac:dyDescent="0.25">
      <c r="A48" s="213" t="s">
        <v>484</v>
      </c>
      <c r="B48" s="214" t="s">
        <v>469</v>
      </c>
      <c r="C48" s="212"/>
      <c r="D48" s="212"/>
      <c r="E48" s="212"/>
      <c r="F48" s="212"/>
      <c r="G48" s="212">
        <v>0</v>
      </c>
      <c r="H48" s="212" t="s">
        <v>536</v>
      </c>
      <c r="I48" s="212"/>
      <c r="J48" s="212">
        <v>0</v>
      </c>
      <c r="K48" s="212"/>
      <c r="L48" s="212">
        <v>0</v>
      </c>
      <c r="M48" s="212"/>
      <c r="N48" s="212" t="s">
        <v>536</v>
      </c>
      <c r="O48" s="212"/>
      <c r="P48" s="212">
        <v>0</v>
      </c>
      <c r="Q48" s="212"/>
      <c r="R48" s="212" t="s">
        <v>536</v>
      </c>
      <c r="S48" s="212"/>
      <c r="T48" s="212">
        <v>0</v>
      </c>
      <c r="U48" s="212"/>
      <c r="V48" s="212" t="s">
        <v>536</v>
      </c>
      <c r="W48" s="212"/>
      <c r="X48" s="212">
        <v>0</v>
      </c>
      <c r="Y48" s="212"/>
      <c r="Z48" s="212" t="s">
        <v>536</v>
      </c>
      <c r="AA48" s="212"/>
      <c r="AB48" s="212">
        <v>0</v>
      </c>
      <c r="AC48" s="212"/>
      <c r="AD48" s="212" t="s">
        <v>536</v>
      </c>
      <c r="AE48" s="212"/>
      <c r="AF48" s="212">
        <v>0</v>
      </c>
      <c r="AG48" s="212">
        <v>0</v>
      </c>
    </row>
    <row r="49" spans="1:33" s="429" customFormat="1" ht="31.5" x14ac:dyDescent="0.25">
      <c r="A49" s="213" t="s">
        <v>485</v>
      </c>
      <c r="B49" s="216" t="s">
        <v>464</v>
      </c>
      <c r="C49" s="212"/>
      <c r="D49" s="212"/>
      <c r="E49" s="212"/>
      <c r="F49" s="212"/>
      <c r="G49" s="212">
        <v>0</v>
      </c>
      <c r="H49" s="212" t="s">
        <v>536</v>
      </c>
      <c r="I49" s="212"/>
      <c r="J49" s="212">
        <v>0</v>
      </c>
      <c r="K49" s="212"/>
      <c r="L49" s="212">
        <v>0</v>
      </c>
      <c r="M49" s="212"/>
      <c r="N49" s="212" t="s">
        <v>536</v>
      </c>
      <c r="O49" s="212"/>
      <c r="P49" s="212">
        <v>0</v>
      </c>
      <c r="Q49" s="212"/>
      <c r="R49" s="212" t="s">
        <v>536</v>
      </c>
      <c r="S49" s="212"/>
      <c r="T49" s="212">
        <v>0</v>
      </c>
      <c r="U49" s="212"/>
      <c r="V49" s="212" t="s">
        <v>536</v>
      </c>
      <c r="W49" s="212"/>
      <c r="X49" s="212">
        <v>0</v>
      </c>
      <c r="Y49" s="212"/>
      <c r="Z49" s="212" t="s">
        <v>536</v>
      </c>
      <c r="AA49" s="212"/>
      <c r="AB49" s="212">
        <v>0</v>
      </c>
      <c r="AC49" s="212"/>
      <c r="AD49" s="212" t="s">
        <v>536</v>
      </c>
      <c r="AE49" s="212"/>
      <c r="AF49" s="212">
        <v>0</v>
      </c>
      <c r="AG49" s="212">
        <v>0</v>
      </c>
    </row>
    <row r="50" spans="1:33" s="430" customFormat="1" x14ac:dyDescent="0.25">
      <c r="A50" s="213" t="s">
        <v>486</v>
      </c>
      <c r="B50" s="216" t="s">
        <v>136</v>
      </c>
      <c r="C50" s="212"/>
      <c r="D50" s="212"/>
      <c r="E50" s="212"/>
      <c r="F50" s="212"/>
      <c r="G50" s="212">
        <v>0</v>
      </c>
      <c r="H50" s="212" t="s">
        <v>536</v>
      </c>
      <c r="I50" s="212"/>
      <c r="J50" s="212">
        <v>0</v>
      </c>
      <c r="K50" s="212"/>
      <c r="L50" s="212">
        <v>0</v>
      </c>
      <c r="M50" s="212"/>
      <c r="N50" s="212" t="s">
        <v>536</v>
      </c>
      <c r="O50" s="212"/>
      <c r="P50" s="212">
        <v>0</v>
      </c>
      <c r="Q50" s="212"/>
      <c r="R50" s="212" t="s">
        <v>536</v>
      </c>
      <c r="S50" s="212"/>
      <c r="T50" s="212">
        <v>0</v>
      </c>
      <c r="U50" s="212"/>
      <c r="V50" s="212" t="s">
        <v>536</v>
      </c>
      <c r="W50" s="212"/>
      <c r="X50" s="212">
        <v>0</v>
      </c>
      <c r="Y50" s="212"/>
      <c r="Z50" s="212" t="s">
        <v>536</v>
      </c>
      <c r="AA50" s="212"/>
      <c r="AB50" s="212">
        <v>0</v>
      </c>
      <c r="AC50" s="212"/>
      <c r="AD50" s="212" t="s">
        <v>536</v>
      </c>
      <c r="AE50" s="212"/>
      <c r="AF50" s="212">
        <v>0</v>
      </c>
      <c r="AG50" s="212">
        <v>0</v>
      </c>
    </row>
    <row r="51" spans="1:33" s="430" customFormat="1" ht="31.5" x14ac:dyDescent="0.25">
      <c r="A51" s="213" t="s">
        <v>488</v>
      </c>
      <c r="B51" s="214" t="s">
        <v>487</v>
      </c>
      <c r="C51" s="212"/>
      <c r="D51" s="212"/>
      <c r="E51" s="212"/>
      <c r="F51" s="212"/>
      <c r="G51" s="212">
        <v>0</v>
      </c>
      <c r="H51" s="212" t="s">
        <v>536</v>
      </c>
      <c r="I51" s="212"/>
      <c r="J51" s="212">
        <v>0</v>
      </c>
      <c r="K51" s="212"/>
      <c r="L51" s="212">
        <v>0</v>
      </c>
      <c r="M51" s="212"/>
      <c r="N51" s="212" t="s">
        <v>536</v>
      </c>
      <c r="O51" s="212"/>
      <c r="P51" s="212">
        <v>0</v>
      </c>
      <c r="Q51" s="212"/>
      <c r="R51" s="212" t="s">
        <v>536</v>
      </c>
      <c r="S51" s="212"/>
      <c r="T51" s="212">
        <v>0</v>
      </c>
      <c r="U51" s="212"/>
      <c r="V51" s="212" t="s">
        <v>536</v>
      </c>
      <c r="W51" s="212"/>
      <c r="X51" s="212">
        <v>0</v>
      </c>
      <c r="Y51" s="212"/>
      <c r="Z51" s="212" t="s">
        <v>536</v>
      </c>
      <c r="AA51" s="212"/>
      <c r="AB51" s="212">
        <v>0</v>
      </c>
      <c r="AC51" s="212"/>
      <c r="AD51" s="212" t="s">
        <v>536</v>
      </c>
      <c r="AE51" s="212"/>
      <c r="AF51" s="212">
        <v>0</v>
      </c>
      <c r="AG51" s="212">
        <v>0</v>
      </c>
    </row>
    <row r="52" spans="1:33" s="430" customFormat="1" ht="31.5" x14ac:dyDescent="0.25">
      <c r="A52" s="213" t="s">
        <v>490</v>
      </c>
      <c r="B52" s="214" t="s">
        <v>489</v>
      </c>
      <c r="C52" s="212"/>
      <c r="D52" s="212"/>
      <c r="E52" s="212"/>
      <c r="F52" s="212"/>
      <c r="G52" s="212">
        <v>0</v>
      </c>
      <c r="H52" s="212" t="s">
        <v>536</v>
      </c>
      <c r="I52" s="212"/>
      <c r="J52" s="212">
        <v>0</v>
      </c>
      <c r="K52" s="212"/>
      <c r="L52" s="212">
        <v>0</v>
      </c>
      <c r="M52" s="212"/>
      <c r="N52" s="212" t="s">
        <v>536</v>
      </c>
      <c r="O52" s="212"/>
      <c r="P52" s="212">
        <v>0</v>
      </c>
      <c r="Q52" s="212"/>
      <c r="R52" s="212" t="s">
        <v>536</v>
      </c>
      <c r="S52" s="212"/>
      <c r="T52" s="212">
        <v>0</v>
      </c>
      <c r="U52" s="212"/>
      <c r="V52" s="212" t="s">
        <v>536</v>
      </c>
      <c r="W52" s="212"/>
      <c r="X52" s="212">
        <v>0</v>
      </c>
      <c r="Y52" s="212"/>
      <c r="Z52" s="212" t="s">
        <v>536</v>
      </c>
      <c r="AA52" s="212"/>
      <c r="AB52" s="212">
        <v>0</v>
      </c>
      <c r="AC52" s="212"/>
      <c r="AD52" s="212" t="s">
        <v>536</v>
      </c>
      <c r="AE52" s="212"/>
      <c r="AF52" s="212">
        <v>0</v>
      </c>
      <c r="AG52" s="212">
        <v>0</v>
      </c>
    </row>
    <row r="53" spans="1:33" s="430" customFormat="1" x14ac:dyDescent="0.25">
      <c r="A53" s="213" t="s">
        <v>491</v>
      </c>
      <c r="B53" s="214" t="s">
        <v>135</v>
      </c>
      <c r="C53" s="212"/>
      <c r="D53" s="212"/>
      <c r="E53" s="212"/>
      <c r="F53" s="212"/>
      <c r="G53" s="212">
        <v>0</v>
      </c>
      <c r="H53" s="212" t="s">
        <v>536</v>
      </c>
      <c r="I53" s="212"/>
      <c r="J53" s="212">
        <v>0</v>
      </c>
      <c r="K53" s="212"/>
      <c r="L53" s="212">
        <v>0</v>
      </c>
      <c r="M53" s="212"/>
      <c r="N53" s="212" t="s">
        <v>536</v>
      </c>
      <c r="O53" s="212"/>
      <c r="P53" s="212">
        <v>0</v>
      </c>
      <c r="Q53" s="212"/>
      <c r="R53" s="212" t="s">
        <v>536</v>
      </c>
      <c r="S53" s="212"/>
      <c r="T53" s="212">
        <v>0</v>
      </c>
      <c r="U53" s="212"/>
      <c r="V53" s="212" t="s">
        <v>536</v>
      </c>
      <c r="W53" s="212"/>
      <c r="X53" s="212">
        <v>0</v>
      </c>
      <c r="Y53" s="212"/>
      <c r="Z53" s="212" t="s">
        <v>536</v>
      </c>
      <c r="AA53" s="212"/>
      <c r="AB53" s="212">
        <v>0</v>
      </c>
      <c r="AC53" s="212"/>
      <c r="AD53" s="212" t="s">
        <v>536</v>
      </c>
      <c r="AE53" s="212"/>
      <c r="AF53" s="212">
        <v>0</v>
      </c>
      <c r="AG53" s="212">
        <v>0</v>
      </c>
    </row>
    <row r="54" spans="1:33" s="430" customFormat="1" x14ac:dyDescent="0.25">
      <c r="A54" s="213" t="s">
        <v>492</v>
      </c>
      <c r="B54" s="214" t="s">
        <v>471</v>
      </c>
      <c r="C54" s="212"/>
      <c r="D54" s="212"/>
      <c r="E54" s="212"/>
      <c r="F54" s="212"/>
      <c r="G54" s="212">
        <v>0</v>
      </c>
      <c r="H54" s="212" t="s">
        <v>536</v>
      </c>
      <c r="I54" s="212"/>
      <c r="J54" s="212">
        <v>0</v>
      </c>
      <c r="K54" s="212"/>
      <c r="L54" s="212">
        <v>0</v>
      </c>
      <c r="M54" s="212"/>
      <c r="N54" s="212" t="s">
        <v>536</v>
      </c>
      <c r="O54" s="212"/>
      <c r="P54" s="212">
        <v>0</v>
      </c>
      <c r="Q54" s="212"/>
      <c r="R54" s="212" t="s">
        <v>536</v>
      </c>
      <c r="S54" s="212"/>
      <c r="T54" s="212">
        <v>0</v>
      </c>
      <c r="U54" s="212"/>
      <c r="V54" s="212" t="s">
        <v>536</v>
      </c>
      <c r="W54" s="212"/>
      <c r="X54" s="212">
        <v>0</v>
      </c>
      <c r="Y54" s="212"/>
      <c r="Z54" s="212" t="s">
        <v>536</v>
      </c>
      <c r="AA54" s="212"/>
      <c r="AB54" s="212">
        <v>0</v>
      </c>
      <c r="AC54" s="212"/>
      <c r="AD54" s="212" t="s">
        <v>536</v>
      </c>
      <c r="AE54" s="212"/>
      <c r="AF54" s="212">
        <v>0</v>
      </c>
      <c r="AG54" s="212">
        <v>0</v>
      </c>
    </row>
    <row r="55" spans="1:33" s="430" customFormat="1" x14ac:dyDescent="0.25">
      <c r="A55" s="213" t="s">
        <v>493</v>
      </c>
      <c r="B55" s="214" t="s">
        <v>473</v>
      </c>
      <c r="C55" s="212"/>
      <c r="D55" s="212"/>
      <c r="E55" s="212"/>
      <c r="F55" s="212"/>
      <c r="G55" s="212">
        <v>0</v>
      </c>
      <c r="H55" s="212" t="s">
        <v>536</v>
      </c>
      <c r="I55" s="212"/>
      <c r="J55" s="212">
        <v>0</v>
      </c>
      <c r="K55" s="212"/>
      <c r="L55" s="212">
        <v>0</v>
      </c>
      <c r="M55" s="212"/>
      <c r="N55" s="212" t="s">
        <v>536</v>
      </c>
      <c r="O55" s="212"/>
      <c r="P55" s="212">
        <v>0</v>
      </c>
      <c r="Q55" s="212"/>
      <c r="R55" s="212" t="s">
        <v>536</v>
      </c>
      <c r="S55" s="212"/>
      <c r="T55" s="212">
        <v>0</v>
      </c>
      <c r="U55" s="212"/>
      <c r="V55" s="212" t="s">
        <v>536</v>
      </c>
      <c r="W55" s="212"/>
      <c r="X55" s="212">
        <v>0</v>
      </c>
      <c r="Y55" s="212"/>
      <c r="Z55" s="212" t="s">
        <v>536</v>
      </c>
      <c r="AA55" s="212"/>
      <c r="AB55" s="212">
        <v>0</v>
      </c>
      <c r="AC55" s="212"/>
      <c r="AD55" s="212" t="s">
        <v>536</v>
      </c>
      <c r="AE55" s="212"/>
      <c r="AF55" s="212">
        <v>0</v>
      </c>
      <c r="AG55" s="212">
        <v>0</v>
      </c>
    </row>
    <row r="56" spans="1:33" s="429" customFormat="1" x14ac:dyDescent="0.25">
      <c r="A56" s="213" t="s">
        <v>494</v>
      </c>
      <c r="B56" s="214" t="s">
        <v>475</v>
      </c>
      <c r="C56" s="212"/>
      <c r="D56" s="212"/>
      <c r="E56" s="212"/>
      <c r="F56" s="212"/>
      <c r="G56" s="212">
        <v>0</v>
      </c>
      <c r="H56" s="212" t="s">
        <v>536</v>
      </c>
      <c r="I56" s="212"/>
      <c r="J56" s="212">
        <v>0</v>
      </c>
      <c r="K56" s="212"/>
      <c r="L56" s="212">
        <v>0</v>
      </c>
      <c r="M56" s="212"/>
      <c r="N56" s="212" t="s">
        <v>536</v>
      </c>
      <c r="O56" s="212"/>
      <c r="P56" s="212">
        <v>0</v>
      </c>
      <c r="Q56" s="212"/>
      <c r="R56" s="212" t="s">
        <v>536</v>
      </c>
      <c r="S56" s="212"/>
      <c r="T56" s="212">
        <v>0</v>
      </c>
      <c r="U56" s="212"/>
      <c r="V56" s="212" t="s">
        <v>536</v>
      </c>
      <c r="W56" s="212"/>
      <c r="X56" s="212">
        <v>0</v>
      </c>
      <c r="Y56" s="212"/>
      <c r="Z56" s="212" t="s">
        <v>536</v>
      </c>
      <c r="AA56" s="212"/>
      <c r="AB56" s="212">
        <v>0</v>
      </c>
      <c r="AC56" s="212"/>
      <c r="AD56" s="212" t="s">
        <v>536</v>
      </c>
      <c r="AE56" s="212"/>
      <c r="AF56" s="212">
        <v>0</v>
      </c>
      <c r="AG56" s="212">
        <v>0</v>
      </c>
    </row>
    <row r="57" spans="1:33" s="429" customFormat="1" x14ac:dyDescent="0.25">
      <c r="A57" s="213" t="s">
        <v>495</v>
      </c>
      <c r="B57" s="214" t="s">
        <v>477</v>
      </c>
      <c r="C57" s="212"/>
      <c r="D57" s="212"/>
      <c r="E57" s="212"/>
      <c r="F57" s="212"/>
      <c r="G57" s="212">
        <v>0</v>
      </c>
      <c r="H57" s="212" t="s">
        <v>536</v>
      </c>
      <c r="I57" s="212"/>
      <c r="J57" s="212">
        <v>0</v>
      </c>
      <c r="K57" s="212"/>
      <c r="L57" s="212">
        <v>0</v>
      </c>
      <c r="M57" s="212"/>
      <c r="N57" s="212" t="s">
        <v>536</v>
      </c>
      <c r="O57" s="212"/>
      <c r="P57" s="212">
        <v>0</v>
      </c>
      <c r="Q57" s="212"/>
      <c r="R57" s="212" t="s">
        <v>536</v>
      </c>
      <c r="S57" s="212"/>
      <c r="T57" s="212">
        <v>0</v>
      </c>
      <c r="U57" s="212"/>
      <c r="V57" s="212" t="s">
        <v>536</v>
      </c>
      <c r="W57" s="212"/>
      <c r="X57" s="212">
        <v>0</v>
      </c>
      <c r="Y57" s="212"/>
      <c r="Z57" s="212" t="s">
        <v>536</v>
      </c>
      <c r="AA57" s="212"/>
      <c r="AB57" s="212">
        <v>0</v>
      </c>
      <c r="AC57" s="212"/>
      <c r="AD57" s="212" t="s">
        <v>536</v>
      </c>
      <c r="AE57" s="212"/>
      <c r="AF57" s="212">
        <v>0</v>
      </c>
      <c r="AG57" s="212">
        <v>0</v>
      </c>
    </row>
    <row r="58" spans="1:33" s="430" customFormat="1" x14ac:dyDescent="0.25">
      <c r="A58" s="213" t="s">
        <v>496</v>
      </c>
      <c r="B58" s="214" t="s">
        <v>479</v>
      </c>
      <c r="C58" s="212"/>
      <c r="D58" s="212"/>
      <c r="E58" s="212"/>
      <c r="F58" s="212"/>
      <c r="G58" s="212">
        <v>0</v>
      </c>
      <c r="H58" s="212" t="s">
        <v>536</v>
      </c>
      <c r="I58" s="212"/>
      <c r="J58" s="212">
        <v>0</v>
      </c>
      <c r="K58" s="212"/>
      <c r="L58" s="212">
        <v>0</v>
      </c>
      <c r="M58" s="212"/>
      <c r="N58" s="212" t="s">
        <v>536</v>
      </c>
      <c r="O58" s="212"/>
      <c r="P58" s="212">
        <v>0</v>
      </c>
      <c r="Q58" s="212"/>
      <c r="R58" s="212" t="s">
        <v>536</v>
      </c>
      <c r="S58" s="212"/>
      <c r="T58" s="212">
        <v>1</v>
      </c>
      <c r="U58" s="212"/>
      <c r="V58" s="212" t="s">
        <v>536</v>
      </c>
      <c r="W58" s="212"/>
      <c r="X58" s="212">
        <v>0</v>
      </c>
      <c r="Y58" s="212"/>
      <c r="Z58" s="212" t="s">
        <v>536</v>
      </c>
      <c r="AA58" s="212"/>
      <c r="AB58" s="212">
        <v>0</v>
      </c>
      <c r="AC58" s="212"/>
      <c r="AD58" s="212" t="s">
        <v>536</v>
      </c>
      <c r="AE58" s="212"/>
      <c r="AF58" s="212">
        <v>1</v>
      </c>
      <c r="AG58" s="212">
        <v>0</v>
      </c>
    </row>
    <row r="59" spans="1:33" s="430" customFormat="1" x14ac:dyDescent="0.25">
      <c r="A59" s="213" t="s">
        <v>497</v>
      </c>
      <c r="B59" s="214" t="s">
        <v>481</v>
      </c>
      <c r="C59" s="212"/>
      <c r="D59" s="212"/>
      <c r="E59" s="212"/>
      <c r="F59" s="212"/>
      <c r="G59" s="212">
        <v>0</v>
      </c>
      <c r="H59" s="212" t="s">
        <v>536</v>
      </c>
      <c r="I59" s="212"/>
      <c r="J59" s="212">
        <v>0</v>
      </c>
      <c r="K59" s="212"/>
      <c r="L59" s="212">
        <v>0</v>
      </c>
      <c r="M59" s="212"/>
      <c r="N59" s="212" t="s">
        <v>536</v>
      </c>
      <c r="O59" s="212"/>
      <c r="P59" s="212">
        <v>0</v>
      </c>
      <c r="Q59" s="212"/>
      <c r="R59" s="212" t="s">
        <v>536</v>
      </c>
      <c r="S59" s="212"/>
      <c r="T59" s="212">
        <v>0</v>
      </c>
      <c r="U59" s="212"/>
      <c r="V59" s="212" t="s">
        <v>536</v>
      </c>
      <c r="W59" s="212"/>
      <c r="X59" s="212">
        <v>0</v>
      </c>
      <c r="Y59" s="212"/>
      <c r="Z59" s="212" t="s">
        <v>536</v>
      </c>
      <c r="AA59" s="212"/>
      <c r="AB59" s="212">
        <v>0</v>
      </c>
      <c r="AC59" s="212"/>
      <c r="AD59" s="212" t="s">
        <v>536</v>
      </c>
      <c r="AE59" s="212"/>
      <c r="AF59" s="212">
        <v>0</v>
      </c>
      <c r="AG59" s="212">
        <v>0</v>
      </c>
    </row>
    <row r="60" spans="1:33" s="430" customFormat="1" x14ac:dyDescent="0.25">
      <c r="A60" s="213" t="s">
        <v>498</v>
      </c>
      <c r="B60" s="214" t="s">
        <v>483</v>
      </c>
      <c r="C60" s="212"/>
      <c r="D60" s="212"/>
      <c r="E60" s="212"/>
      <c r="F60" s="212"/>
      <c r="G60" s="212">
        <v>0</v>
      </c>
      <c r="H60" s="212" t="s">
        <v>536</v>
      </c>
      <c r="I60" s="212"/>
      <c r="J60" s="212">
        <v>0</v>
      </c>
      <c r="K60" s="212"/>
      <c r="L60" s="212">
        <v>0</v>
      </c>
      <c r="M60" s="212"/>
      <c r="N60" s="212" t="s">
        <v>536</v>
      </c>
      <c r="O60" s="212"/>
      <c r="P60" s="212">
        <v>0</v>
      </c>
      <c r="Q60" s="212"/>
      <c r="R60" s="212" t="s">
        <v>536</v>
      </c>
      <c r="S60" s="212"/>
      <c r="T60" s="212">
        <v>0</v>
      </c>
      <c r="U60" s="212"/>
      <c r="V60" s="212" t="s">
        <v>536</v>
      </c>
      <c r="W60" s="212"/>
      <c r="X60" s="212">
        <v>0</v>
      </c>
      <c r="Y60" s="212"/>
      <c r="Z60" s="212" t="s">
        <v>536</v>
      </c>
      <c r="AA60" s="212"/>
      <c r="AB60" s="212">
        <v>0</v>
      </c>
      <c r="AC60" s="212"/>
      <c r="AD60" s="212" t="s">
        <v>536</v>
      </c>
      <c r="AE60" s="212"/>
      <c r="AF60" s="212">
        <v>0</v>
      </c>
      <c r="AG60" s="212">
        <v>0</v>
      </c>
    </row>
    <row r="61" spans="1:33" s="430" customFormat="1" ht="31.5" x14ac:dyDescent="0.25">
      <c r="A61" s="210" t="s">
        <v>59</v>
      </c>
      <c r="B61" s="211" t="s">
        <v>134</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c r="AD61" s="212"/>
      <c r="AE61" s="212"/>
      <c r="AF61" s="212">
        <v>0</v>
      </c>
      <c r="AG61" s="212">
        <v>0</v>
      </c>
    </row>
    <row r="62" spans="1:33" s="430" customFormat="1" x14ac:dyDescent="0.25">
      <c r="A62" s="213" t="s">
        <v>499</v>
      </c>
      <c r="B62" s="214" t="s">
        <v>133</v>
      </c>
      <c r="C62" s="212" t="s">
        <v>536</v>
      </c>
      <c r="D62" s="212">
        <v>16.767391609858372</v>
      </c>
      <c r="E62" s="212"/>
      <c r="F62" s="212"/>
      <c r="G62" s="212">
        <v>0</v>
      </c>
      <c r="H62" s="212" t="s">
        <v>536</v>
      </c>
      <c r="I62" s="212"/>
      <c r="J62" s="212">
        <v>0</v>
      </c>
      <c r="K62" s="212"/>
      <c r="L62" s="212">
        <v>0</v>
      </c>
      <c r="M62" s="212"/>
      <c r="N62" s="212" t="s">
        <v>536</v>
      </c>
      <c r="O62" s="212"/>
      <c r="P62" s="212">
        <v>0</v>
      </c>
      <c r="Q62" s="212"/>
      <c r="R62" s="212" t="s">
        <v>536</v>
      </c>
      <c r="S62" s="212"/>
      <c r="T62" s="212">
        <v>16.767391609858372</v>
      </c>
      <c r="U62" s="212"/>
      <c r="V62" s="212" t="s">
        <v>536</v>
      </c>
      <c r="W62" s="212"/>
      <c r="X62" s="212">
        <v>0</v>
      </c>
      <c r="Y62" s="212"/>
      <c r="Z62" s="212" t="s">
        <v>536</v>
      </c>
      <c r="AA62" s="212"/>
      <c r="AB62" s="212">
        <v>0</v>
      </c>
      <c r="AC62" s="212"/>
      <c r="AD62" s="212" t="s">
        <v>536</v>
      </c>
      <c r="AE62" s="212"/>
      <c r="AF62" s="212">
        <v>16.767391609858372</v>
      </c>
      <c r="AG62" s="212">
        <v>0</v>
      </c>
    </row>
    <row r="63" spans="1:33" x14ac:dyDescent="0.25">
      <c r="A63" s="213" t="s">
        <v>500</v>
      </c>
      <c r="B63" s="216" t="s">
        <v>131</v>
      </c>
      <c r="C63" s="212"/>
      <c r="D63" s="212"/>
      <c r="E63" s="212"/>
      <c r="F63" s="212"/>
      <c r="G63" s="212">
        <v>0</v>
      </c>
      <c r="H63" s="212" t="s">
        <v>536</v>
      </c>
      <c r="I63" s="212"/>
      <c r="J63" s="212">
        <v>0</v>
      </c>
      <c r="K63" s="212"/>
      <c r="L63" s="212">
        <v>0</v>
      </c>
      <c r="M63" s="212"/>
      <c r="N63" s="212" t="s">
        <v>536</v>
      </c>
      <c r="O63" s="212"/>
      <c r="P63" s="212">
        <v>0</v>
      </c>
      <c r="Q63" s="212"/>
      <c r="R63" s="212" t="s">
        <v>536</v>
      </c>
      <c r="S63" s="212"/>
      <c r="T63" s="212">
        <v>0</v>
      </c>
      <c r="U63" s="212"/>
      <c r="V63" s="212" t="s">
        <v>536</v>
      </c>
      <c r="W63" s="212"/>
      <c r="X63" s="212">
        <v>0</v>
      </c>
      <c r="Y63" s="212"/>
      <c r="Z63" s="212" t="s">
        <v>536</v>
      </c>
      <c r="AA63" s="212"/>
      <c r="AB63" s="212">
        <v>0</v>
      </c>
      <c r="AC63" s="212"/>
      <c r="AD63" s="212" t="s">
        <v>536</v>
      </c>
      <c r="AE63" s="212"/>
      <c r="AF63" s="212">
        <v>0</v>
      </c>
      <c r="AG63" s="212">
        <v>0</v>
      </c>
    </row>
    <row r="64" spans="1:33" x14ac:dyDescent="0.25">
      <c r="A64" s="213" t="s">
        <v>501</v>
      </c>
      <c r="B64" s="214" t="s">
        <v>130</v>
      </c>
      <c r="C64" s="212"/>
      <c r="D64" s="212"/>
      <c r="E64" s="212"/>
      <c r="F64" s="212"/>
      <c r="G64" s="212">
        <v>0</v>
      </c>
      <c r="H64" s="212" t="s">
        <v>536</v>
      </c>
      <c r="I64" s="212"/>
      <c r="J64" s="212">
        <v>0</v>
      </c>
      <c r="K64" s="212"/>
      <c r="L64" s="212">
        <v>0</v>
      </c>
      <c r="M64" s="212"/>
      <c r="N64" s="212" t="s">
        <v>536</v>
      </c>
      <c r="O64" s="212"/>
      <c r="P64" s="212">
        <v>0</v>
      </c>
      <c r="Q64" s="212"/>
      <c r="R64" s="212" t="s">
        <v>536</v>
      </c>
      <c r="S64" s="212"/>
      <c r="T64" s="212">
        <v>0</v>
      </c>
      <c r="U64" s="212"/>
      <c r="V64" s="212" t="s">
        <v>536</v>
      </c>
      <c r="W64" s="212"/>
      <c r="X64" s="212">
        <v>0</v>
      </c>
      <c r="Y64" s="212"/>
      <c r="Z64" s="212" t="s">
        <v>536</v>
      </c>
      <c r="AA64" s="212"/>
      <c r="AB64" s="212">
        <v>0</v>
      </c>
      <c r="AC64" s="212"/>
      <c r="AD64" s="212" t="s">
        <v>536</v>
      </c>
      <c r="AE64" s="212"/>
      <c r="AF64" s="212">
        <v>0</v>
      </c>
      <c r="AG64" s="212">
        <v>0</v>
      </c>
    </row>
    <row r="65" spans="1:33" x14ac:dyDescent="0.25">
      <c r="A65" s="213" t="s">
        <v>502</v>
      </c>
      <c r="B65" s="216" t="s">
        <v>129</v>
      </c>
      <c r="C65" s="212"/>
      <c r="D65" s="212"/>
      <c r="E65" s="212"/>
      <c r="F65" s="212"/>
      <c r="G65" s="212">
        <v>0</v>
      </c>
      <c r="H65" s="212" t="s">
        <v>536</v>
      </c>
      <c r="I65" s="212"/>
      <c r="J65" s="212">
        <v>0</v>
      </c>
      <c r="K65" s="212"/>
      <c r="L65" s="212">
        <v>0</v>
      </c>
      <c r="M65" s="212"/>
      <c r="N65" s="212" t="s">
        <v>536</v>
      </c>
      <c r="O65" s="212"/>
      <c r="P65" s="212">
        <v>0</v>
      </c>
      <c r="Q65" s="212"/>
      <c r="R65" s="212" t="s">
        <v>536</v>
      </c>
      <c r="S65" s="212"/>
      <c r="T65" s="212">
        <v>0</v>
      </c>
      <c r="U65" s="212"/>
      <c r="V65" s="212" t="s">
        <v>536</v>
      </c>
      <c r="W65" s="212"/>
      <c r="X65" s="212">
        <v>0</v>
      </c>
      <c r="Y65" s="212"/>
      <c r="Z65" s="212" t="s">
        <v>536</v>
      </c>
      <c r="AA65" s="212"/>
      <c r="AB65" s="212">
        <v>0</v>
      </c>
      <c r="AC65" s="212"/>
      <c r="AD65" s="212" t="s">
        <v>536</v>
      </c>
      <c r="AE65" s="212"/>
      <c r="AF65" s="212">
        <v>0</v>
      </c>
      <c r="AG65" s="212">
        <v>0</v>
      </c>
    </row>
    <row r="66" spans="1:33" x14ac:dyDescent="0.25">
      <c r="A66" s="213" t="s">
        <v>503</v>
      </c>
      <c r="B66" s="216" t="s">
        <v>128</v>
      </c>
      <c r="C66" s="212"/>
      <c r="D66" s="212"/>
      <c r="E66" s="212"/>
      <c r="F66" s="212"/>
      <c r="G66" s="212">
        <v>0</v>
      </c>
      <c r="H66" s="212" t="s">
        <v>536</v>
      </c>
      <c r="I66" s="212"/>
      <c r="J66" s="212">
        <v>0</v>
      </c>
      <c r="K66" s="212"/>
      <c r="L66" s="212">
        <v>0</v>
      </c>
      <c r="M66" s="212"/>
      <c r="N66" s="212" t="s">
        <v>536</v>
      </c>
      <c r="O66" s="212"/>
      <c r="P66" s="212">
        <v>0</v>
      </c>
      <c r="Q66" s="212"/>
      <c r="R66" s="212" t="s">
        <v>536</v>
      </c>
      <c r="S66" s="212"/>
      <c r="T66" s="212">
        <v>0</v>
      </c>
      <c r="U66" s="212"/>
      <c r="V66" s="212" t="s">
        <v>536</v>
      </c>
      <c r="W66" s="212"/>
      <c r="X66" s="212">
        <v>0</v>
      </c>
      <c r="Y66" s="212"/>
      <c r="Z66" s="212" t="s">
        <v>536</v>
      </c>
      <c r="AA66" s="212"/>
      <c r="AB66" s="212">
        <v>0</v>
      </c>
      <c r="AC66" s="212"/>
      <c r="AD66" s="212" t="s">
        <v>536</v>
      </c>
      <c r="AE66" s="212"/>
      <c r="AF66" s="212">
        <v>0</v>
      </c>
      <c r="AG66" s="212">
        <v>0</v>
      </c>
    </row>
    <row r="67" spans="1:33" x14ac:dyDescent="0.25">
      <c r="A67" s="213" t="s">
        <v>504</v>
      </c>
      <c r="B67" s="216" t="s">
        <v>505</v>
      </c>
      <c r="C67" s="212"/>
      <c r="D67" s="212"/>
      <c r="E67" s="212"/>
      <c r="F67" s="212"/>
      <c r="G67" s="212">
        <v>0</v>
      </c>
      <c r="H67" s="212" t="s">
        <v>536</v>
      </c>
      <c r="I67" s="212"/>
      <c r="J67" s="212">
        <v>0</v>
      </c>
      <c r="K67" s="212"/>
      <c r="L67" s="212">
        <v>0</v>
      </c>
      <c r="M67" s="212"/>
      <c r="N67" s="212" t="s">
        <v>536</v>
      </c>
      <c r="O67" s="212"/>
      <c r="P67" s="212">
        <v>0</v>
      </c>
      <c r="Q67" s="212"/>
      <c r="R67" s="212" t="s">
        <v>536</v>
      </c>
      <c r="S67" s="212"/>
      <c r="T67" s="212">
        <v>0</v>
      </c>
      <c r="U67" s="212"/>
      <c r="V67" s="212" t="s">
        <v>536</v>
      </c>
      <c r="W67" s="212"/>
      <c r="X67" s="212">
        <v>0</v>
      </c>
      <c r="Y67" s="212"/>
      <c r="Z67" s="212" t="s">
        <v>536</v>
      </c>
      <c r="AA67" s="212"/>
      <c r="AB67" s="212">
        <v>0</v>
      </c>
      <c r="AC67" s="212"/>
      <c r="AD67" s="212" t="s">
        <v>536</v>
      </c>
      <c r="AE67" s="212"/>
      <c r="AF67" s="212">
        <v>0</v>
      </c>
      <c r="AG67" s="212">
        <v>0</v>
      </c>
    </row>
    <row r="68" spans="1:33" x14ac:dyDescent="0.25">
      <c r="A68" s="213" t="s">
        <v>506</v>
      </c>
      <c r="B68" s="216" t="s">
        <v>507</v>
      </c>
      <c r="C68" s="212"/>
      <c r="D68" s="212"/>
      <c r="E68" s="212"/>
      <c r="F68" s="212"/>
      <c r="G68" s="212">
        <v>0</v>
      </c>
      <c r="H68" s="212" t="s">
        <v>536</v>
      </c>
      <c r="I68" s="212"/>
      <c r="J68" s="212">
        <v>0</v>
      </c>
      <c r="K68" s="212"/>
      <c r="L68" s="212">
        <v>0</v>
      </c>
      <c r="M68" s="212"/>
      <c r="N68" s="212" t="s">
        <v>536</v>
      </c>
      <c r="O68" s="212"/>
      <c r="P68" s="212">
        <v>0</v>
      </c>
      <c r="Q68" s="212"/>
      <c r="R68" s="212" t="s">
        <v>536</v>
      </c>
      <c r="S68" s="212"/>
      <c r="T68" s="212">
        <v>0</v>
      </c>
      <c r="U68" s="212"/>
      <c r="V68" s="212" t="s">
        <v>536</v>
      </c>
      <c r="W68" s="212"/>
      <c r="X68" s="212">
        <v>0</v>
      </c>
      <c r="Y68" s="212"/>
      <c r="Z68" s="212" t="s">
        <v>536</v>
      </c>
      <c r="AA68" s="212"/>
      <c r="AB68" s="212">
        <v>0</v>
      </c>
      <c r="AC68" s="212"/>
      <c r="AD68" s="212" t="s">
        <v>536</v>
      </c>
      <c r="AE68" s="212"/>
      <c r="AF68" s="212">
        <v>0</v>
      </c>
      <c r="AG68" s="212">
        <v>0</v>
      </c>
    </row>
    <row r="69" spans="1:33" x14ac:dyDescent="0.25">
      <c r="A69" s="213" t="s">
        <v>508</v>
      </c>
      <c r="B69" s="216" t="s">
        <v>509</v>
      </c>
      <c r="C69" s="212"/>
      <c r="D69" s="212"/>
      <c r="E69" s="212"/>
      <c r="F69" s="212"/>
      <c r="G69" s="212">
        <v>0</v>
      </c>
      <c r="H69" s="212" t="s">
        <v>536</v>
      </c>
      <c r="I69" s="212"/>
      <c r="J69" s="212">
        <v>0</v>
      </c>
      <c r="K69" s="212"/>
      <c r="L69" s="212">
        <v>0</v>
      </c>
      <c r="M69" s="212"/>
      <c r="N69" s="212" t="s">
        <v>536</v>
      </c>
      <c r="O69" s="212"/>
      <c r="P69" s="212">
        <v>0</v>
      </c>
      <c r="Q69" s="212"/>
      <c r="R69" s="212" t="s">
        <v>536</v>
      </c>
      <c r="S69" s="212"/>
      <c r="T69" s="212">
        <v>0</v>
      </c>
      <c r="U69" s="212"/>
      <c r="V69" s="212" t="s">
        <v>536</v>
      </c>
      <c r="W69" s="212"/>
      <c r="X69" s="212">
        <v>0</v>
      </c>
      <c r="Y69" s="212"/>
      <c r="Z69" s="212" t="s">
        <v>536</v>
      </c>
      <c r="AA69" s="212"/>
      <c r="AB69" s="212">
        <v>0</v>
      </c>
      <c r="AC69" s="212"/>
      <c r="AD69" s="212" t="s">
        <v>536</v>
      </c>
      <c r="AE69" s="212"/>
      <c r="AF69" s="212">
        <v>0</v>
      </c>
      <c r="AG69" s="212">
        <v>0</v>
      </c>
    </row>
    <row r="70" spans="1:33" x14ac:dyDescent="0.25">
      <c r="A70" s="213" t="s">
        <v>510</v>
      </c>
      <c r="B70" s="216" t="s">
        <v>511</v>
      </c>
      <c r="C70" s="212"/>
      <c r="D70" s="212"/>
      <c r="E70" s="212"/>
      <c r="F70" s="212"/>
      <c r="G70" s="212">
        <v>0</v>
      </c>
      <c r="H70" s="212" t="s">
        <v>536</v>
      </c>
      <c r="I70" s="212"/>
      <c r="J70" s="212">
        <v>0</v>
      </c>
      <c r="K70" s="212"/>
      <c r="L70" s="212">
        <v>0</v>
      </c>
      <c r="M70" s="212"/>
      <c r="N70" s="212" t="s">
        <v>536</v>
      </c>
      <c r="O70" s="212"/>
      <c r="P70" s="212">
        <v>0</v>
      </c>
      <c r="Q70" s="212"/>
      <c r="R70" s="212" t="s">
        <v>536</v>
      </c>
      <c r="S70" s="212"/>
      <c r="T70" s="212">
        <v>0</v>
      </c>
      <c r="U70" s="212"/>
      <c r="V70" s="212" t="s">
        <v>536</v>
      </c>
      <c r="W70" s="212"/>
      <c r="X70" s="212">
        <v>0</v>
      </c>
      <c r="Y70" s="212"/>
      <c r="Z70" s="212" t="s">
        <v>536</v>
      </c>
      <c r="AA70" s="212"/>
      <c r="AB70" s="212">
        <v>0</v>
      </c>
      <c r="AC70" s="212"/>
      <c r="AD70" s="212" t="s">
        <v>536</v>
      </c>
      <c r="AE70" s="212"/>
      <c r="AF70" s="212">
        <v>0</v>
      </c>
      <c r="AG70" s="212">
        <v>0</v>
      </c>
    </row>
    <row r="71" spans="1:33" x14ac:dyDescent="0.25">
      <c r="A71" s="213" t="s">
        <v>512</v>
      </c>
      <c r="B71" s="216" t="s">
        <v>513</v>
      </c>
      <c r="C71" s="212"/>
      <c r="D71" s="212"/>
      <c r="E71" s="212"/>
      <c r="F71" s="212"/>
      <c r="G71" s="212">
        <v>0</v>
      </c>
      <c r="H71" s="212" t="s">
        <v>536</v>
      </c>
      <c r="I71" s="212"/>
      <c r="J71" s="212">
        <v>0</v>
      </c>
      <c r="K71" s="212"/>
      <c r="L71" s="212">
        <v>0</v>
      </c>
      <c r="M71" s="212"/>
      <c r="N71" s="212" t="s">
        <v>536</v>
      </c>
      <c r="O71" s="212"/>
      <c r="P71" s="212">
        <v>0</v>
      </c>
      <c r="Q71" s="212"/>
      <c r="R71" s="212" t="s">
        <v>536</v>
      </c>
      <c r="S71" s="212"/>
      <c r="T71" s="212">
        <v>1</v>
      </c>
      <c r="U71" s="212"/>
      <c r="V71" s="212" t="s">
        <v>536</v>
      </c>
      <c r="W71" s="212"/>
      <c r="X71" s="212">
        <v>0</v>
      </c>
      <c r="Y71" s="212"/>
      <c r="Z71" s="212" t="s">
        <v>536</v>
      </c>
      <c r="AA71" s="212"/>
      <c r="AB71" s="212">
        <v>0</v>
      </c>
      <c r="AC71" s="212"/>
      <c r="AD71" s="212" t="s">
        <v>536</v>
      </c>
      <c r="AE71" s="212"/>
      <c r="AF71" s="212">
        <v>1</v>
      </c>
      <c r="AG71" s="212">
        <v>0</v>
      </c>
    </row>
    <row r="72" spans="1:33" x14ac:dyDescent="0.25">
      <c r="A72" s="213" t="s">
        <v>514</v>
      </c>
      <c r="B72" s="216" t="s">
        <v>515</v>
      </c>
      <c r="C72" s="212"/>
      <c r="D72" s="212"/>
      <c r="E72" s="212"/>
      <c r="F72" s="212"/>
      <c r="G72" s="212">
        <v>0</v>
      </c>
      <c r="H72" s="212" t="s">
        <v>536</v>
      </c>
      <c r="I72" s="212"/>
      <c r="J72" s="212">
        <v>0</v>
      </c>
      <c r="K72" s="212"/>
      <c r="L72" s="212">
        <v>0</v>
      </c>
      <c r="M72" s="212"/>
      <c r="N72" s="212" t="s">
        <v>536</v>
      </c>
      <c r="O72" s="212"/>
      <c r="P72" s="212">
        <v>0</v>
      </c>
      <c r="Q72" s="212"/>
      <c r="R72" s="212" t="s">
        <v>536</v>
      </c>
      <c r="S72" s="212"/>
      <c r="T72" s="212">
        <v>0</v>
      </c>
      <c r="U72" s="212"/>
      <c r="V72" s="212" t="s">
        <v>536</v>
      </c>
      <c r="W72" s="212"/>
      <c r="X72" s="212">
        <v>0</v>
      </c>
      <c r="Y72" s="212"/>
      <c r="Z72" s="212" t="s">
        <v>536</v>
      </c>
      <c r="AA72" s="212"/>
      <c r="AB72" s="212">
        <v>0</v>
      </c>
      <c r="AC72" s="212"/>
      <c r="AD72" s="212" t="s">
        <v>536</v>
      </c>
      <c r="AE72" s="212"/>
      <c r="AF72" s="212">
        <v>0</v>
      </c>
      <c r="AG72" s="212">
        <v>0</v>
      </c>
    </row>
    <row r="73" spans="1:33" x14ac:dyDescent="0.25">
      <c r="A73" s="213" t="s">
        <v>516</v>
      </c>
      <c r="B73" s="216" t="s">
        <v>517</v>
      </c>
      <c r="C73" s="212"/>
      <c r="D73" s="212"/>
      <c r="E73" s="212"/>
      <c r="F73" s="212"/>
      <c r="G73" s="212">
        <v>0</v>
      </c>
      <c r="H73" s="212" t="s">
        <v>536</v>
      </c>
      <c r="I73" s="212"/>
      <c r="J73" s="212">
        <v>0</v>
      </c>
      <c r="K73" s="212"/>
      <c r="L73" s="212">
        <v>0</v>
      </c>
      <c r="M73" s="212"/>
      <c r="N73" s="212" t="s">
        <v>536</v>
      </c>
      <c r="O73" s="212"/>
      <c r="P73" s="212">
        <v>0</v>
      </c>
      <c r="Q73" s="212"/>
      <c r="R73" s="212" t="s">
        <v>536</v>
      </c>
      <c r="S73" s="212"/>
      <c r="T73" s="212">
        <v>0</v>
      </c>
      <c r="U73" s="212"/>
      <c r="V73" s="212" t="s">
        <v>536</v>
      </c>
      <c r="W73" s="212"/>
      <c r="X73" s="212">
        <v>0</v>
      </c>
      <c r="Y73" s="212"/>
      <c r="Z73" s="212" t="s">
        <v>536</v>
      </c>
      <c r="AA73" s="212"/>
      <c r="AB73" s="212">
        <v>0</v>
      </c>
      <c r="AC73" s="212"/>
      <c r="AD73" s="212" t="s">
        <v>536</v>
      </c>
      <c r="AE73" s="212"/>
      <c r="AF73" s="212">
        <v>0</v>
      </c>
      <c r="AG73" s="212">
        <v>0</v>
      </c>
    </row>
    <row r="74" spans="1:33" ht="31.5" x14ac:dyDescent="0.25">
      <c r="A74" s="210" t="s">
        <v>58</v>
      </c>
      <c r="B74" s="218" t="s">
        <v>185</v>
      </c>
      <c r="C74" s="212"/>
      <c r="D74" s="212"/>
      <c r="E74" s="212"/>
      <c r="F74" s="212"/>
      <c r="G74" s="212">
        <v>0</v>
      </c>
      <c r="H74" s="212" t="s">
        <v>536</v>
      </c>
      <c r="I74" s="212"/>
      <c r="J74" s="212">
        <v>0</v>
      </c>
      <c r="K74" s="212"/>
      <c r="L74" s="212">
        <v>0</v>
      </c>
      <c r="M74" s="212"/>
      <c r="N74" s="212" t="s">
        <v>536</v>
      </c>
      <c r="O74" s="212"/>
      <c r="P74" s="212">
        <v>0</v>
      </c>
      <c r="Q74" s="212"/>
      <c r="R74" s="212" t="s">
        <v>536</v>
      </c>
      <c r="S74" s="212"/>
      <c r="T74" s="212">
        <v>0</v>
      </c>
      <c r="U74" s="212"/>
      <c r="V74" s="212" t="s">
        <v>536</v>
      </c>
      <c r="W74" s="212"/>
      <c r="X74" s="212">
        <v>0</v>
      </c>
      <c r="Y74" s="212"/>
      <c r="Z74" s="212" t="s">
        <v>536</v>
      </c>
      <c r="AA74" s="212"/>
      <c r="AB74" s="212">
        <v>0</v>
      </c>
      <c r="AC74" s="212"/>
      <c r="AD74" s="212" t="s">
        <v>536</v>
      </c>
      <c r="AE74" s="212"/>
      <c r="AF74" s="212">
        <v>0</v>
      </c>
      <c r="AG74" s="212">
        <v>0</v>
      </c>
    </row>
    <row r="75" spans="1:33" x14ac:dyDescent="0.25">
      <c r="A75" s="210" t="s">
        <v>56</v>
      </c>
      <c r="B75" s="211" t="s">
        <v>132</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c r="AD75" s="212"/>
      <c r="AE75" s="212"/>
      <c r="AF75" s="212"/>
      <c r="AG75" s="212"/>
    </row>
    <row r="76" spans="1:33" x14ac:dyDescent="0.25">
      <c r="A76" s="213" t="s">
        <v>518</v>
      </c>
      <c r="B76" s="214" t="s">
        <v>469</v>
      </c>
      <c r="C76" s="219"/>
      <c r="D76" s="220"/>
      <c r="E76" s="221"/>
      <c r="F76" s="221"/>
      <c r="G76" s="212">
        <v>0</v>
      </c>
      <c r="H76" s="212">
        <v>0</v>
      </c>
      <c r="I76" s="212"/>
      <c r="J76" s="212">
        <v>0</v>
      </c>
      <c r="K76" s="212"/>
      <c r="L76" s="212">
        <v>0</v>
      </c>
      <c r="M76" s="221"/>
      <c r="N76" s="212" t="s">
        <v>536</v>
      </c>
      <c r="O76" s="220"/>
      <c r="P76" s="212">
        <v>0</v>
      </c>
      <c r="Q76" s="220"/>
      <c r="R76" s="212" t="s">
        <v>536</v>
      </c>
      <c r="S76" s="220"/>
      <c r="T76" s="212">
        <v>0</v>
      </c>
      <c r="U76" s="220"/>
      <c r="V76" s="212" t="s">
        <v>536</v>
      </c>
      <c r="W76" s="220"/>
      <c r="X76" s="212">
        <v>0</v>
      </c>
      <c r="Y76" s="220"/>
      <c r="Z76" s="212" t="s">
        <v>536</v>
      </c>
      <c r="AA76" s="220"/>
      <c r="AB76" s="212">
        <v>0</v>
      </c>
      <c r="AC76" s="220"/>
      <c r="AD76" s="212" t="s">
        <v>536</v>
      </c>
      <c r="AE76" s="220"/>
      <c r="AF76" s="212">
        <v>0</v>
      </c>
      <c r="AG76" s="212">
        <v>0</v>
      </c>
    </row>
    <row r="77" spans="1:33" ht="31.5" x14ac:dyDescent="0.25">
      <c r="A77" s="213" t="s">
        <v>519</v>
      </c>
      <c r="B77" s="216" t="s">
        <v>464</v>
      </c>
      <c r="C77" s="212"/>
      <c r="D77" s="212"/>
      <c r="E77" s="212"/>
      <c r="F77" s="212"/>
      <c r="G77" s="212">
        <v>0</v>
      </c>
      <c r="H77" s="212">
        <v>0</v>
      </c>
      <c r="I77" s="212"/>
      <c r="J77" s="212">
        <v>0</v>
      </c>
      <c r="K77" s="212"/>
      <c r="L77" s="212">
        <v>0</v>
      </c>
      <c r="M77" s="212"/>
      <c r="N77" s="212" t="s">
        <v>536</v>
      </c>
      <c r="O77" s="212"/>
      <c r="P77" s="212">
        <v>0</v>
      </c>
      <c r="Q77" s="212"/>
      <c r="R77" s="212" t="s">
        <v>536</v>
      </c>
      <c r="S77" s="212"/>
      <c r="T77" s="212">
        <v>0</v>
      </c>
      <c r="U77" s="212"/>
      <c r="V77" s="212" t="s">
        <v>536</v>
      </c>
      <c r="W77" s="212"/>
      <c r="X77" s="212">
        <v>0</v>
      </c>
      <c r="Y77" s="212"/>
      <c r="Z77" s="212" t="s">
        <v>536</v>
      </c>
      <c r="AA77" s="212"/>
      <c r="AB77" s="212">
        <v>0</v>
      </c>
      <c r="AC77" s="212"/>
      <c r="AD77" s="212" t="s">
        <v>536</v>
      </c>
      <c r="AE77" s="212"/>
      <c r="AF77" s="212">
        <v>0</v>
      </c>
      <c r="AG77" s="212">
        <v>0</v>
      </c>
    </row>
    <row r="78" spans="1:33" x14ac:dyDescent="0.25">
      <c r="A78" s="213" t="s">
        <v>520</v>
      </c>
      <c r="B78" s="216" t="s">
        <v>136</v>
      </c>
      <c r="C78" s="212"/>
      <c r="D78" s="212"/>
      <c r="E78" s="212"/>
      <c r="F78" s="212"/>
      <c r="G78" s="212">
        <v>0</v>
      </c>
      <c r="H78" s="212">
        <v>0</v>
      </c>
      <c r="I78" s="212"/>
      <c r="J78" s="212">
        <v>0</v>
      </c>
      <c r="K78" s="212"/>
      <c r="L78" s="212">
        <v>0</v>
      </c>
      <c r="M78" s="212"/>
      <c r="N78" s="212" t="s">
        <v>536</v>
      </c>
      <c r="O78" s="212"/>
      <c r="P78" s="212">
        <v>0</v>
      </c>
      <c r="Q78" s="212"/>
      <c r="R78" s="212" t="s">
        <v>536</v>
      </c>
      <c r="S78" s="212"/>
      <c r="T78" s="212">
        <v>0</v>
      </c>
      <c r="U78" s="212"/>
      <c r="V78" s="212" t="s">
        <v>536</v>
      </c>
      <c r="W78" s="212"/>
      <c r="X78" s="212">
        <v>0</v>
      </c>
      <c r="Y78" s="212"/>
      <c r="Z78" s="212" t="s">
        <v>536</v>
      </c>
      <c r="AA78" s="212"/>
      <c r="AB78" s="212">
        <v>0</v>
      </c>
      <c r="AC78" s="212"/>
      <c r="AD78" s="212" t="s">
        <v>536</v>
      </c>
      <c r="AE78" s="212"/>
      <c r="AF78" s="212">
        <v>0</v>
      </c>
      <c r="AG78" s="212">
        <v>0</v>
      </c>
    </row>
    <row r="79" spans="1:33" x14ac:dyDescent="0.25">
      <c r="A79" s="213" t="s">
        <v>521</v>
      </c>
      <c r="B79" s="214" t="s">
        <v>421</v>
      </c>
      <c r="C79" s="212"/>
      <c r="D79" s="212"/>
      <c r="E79" s="212"/>
      <c r="F79" s="212"/>
      <c r="G79" s="212">
        <v>0</v>
      </c>
      <c r="H79" s="212">
        <v>0</v>
      </c>
      <c r="I79" s="212"/>
      <c r="J79" s="212">
        <v>0</v>
      </c>
      <c r="K79" s="212"/>
      <c r="L79" s="212">
        <v>0</v>
      </c>
      <c r="M79" s="212"/>
      <c r="N79" s="212" t="s">
        <v>536</v>
      </c>
      <c r="O79" s="212"/>
      <c r="P79" s="212">
        <v>0</v>
      </c>
      <c r="Q79" s="212"/>
      <c r="R79" s="212" t="s">
        <v>536</v>
      </c>
      <c r="S79" s="212"/>
      <c r="T79" s="212">
        <v>0</v>
      </c>
      <c r="U79" s="212"/>
      <c r="V79" s="212" t="s">
        <v>536</v>
      </c>
      <c r="W79" s="212"/>
      <c r="X79" s="212">
        <v>0</v>
      </c>
      <c r="Y79" s="212"/>
      <c r="Z79" s="212" t="s">
        <v>536</v>
      </c>
      <c r="AA79" s="212"/>
      <c r="AB79" s="212">
        <v>0</v>
      </c>
      <c r="AC79" s="212"/>
      <c r="AD79" s="212" t="s">
        <v>536</v>
      </c>
      <c r="AE79" s="212"/>
      <c r="AF79" s="212">
        <v>0</v>
      </c>
      <c r="AG79" s="212">
        <v>0</v>
      </c>
    </row>
    <row r="80" spans="1:33" x14ac:dyDescent="0.25">
      <c r="A80" s="213" t="s">
        <v>522</v>
      </c>
      <c r="B80" s="214" t="s">
        <v>471</v>
      </c>
      <c r="C80" s="219"/>
      <c r="D80" s="220"/>
      <c r="E80" s="221"/>
      <c r="F80" s="221"/>
      <c r="G80" s="212">
        <v>0</v>
      </c>
      <c r="H80" s="212">
        <v>0</v>
      </c>
      <c r="I80" s="212"/>
      <c r="J80" s="212">
        <v>0</v>
      </c>
      <c r="K80" s="212"/>
      <c r="L80" s="212">
        <v>0</v>
      </c>
      <c r="M80" s="221"/>
      <c r="N80" s="212" t="s">
        <v>536</v>
      </c>
      <c r="O80" s="220"/>
      <c r="P80" s="212">
        <v>0</v>
      </c>
      <c r="Q80" s="220"/>
      <c r="R80" s="212" t="s">
        <v>536</v>
      </c>
      <c r="S80" s="220"/>
      <c r="T80" s="212">
        <v>0</v>
      </c>
      <c r="U80" s="220"/>
      <c r="V80" s="212" t="s">
        <v>536</v>
      </c>
      <c r="W80" s="220"/>
      <c r="X80" s="212">
        <v>0</v>
      </c>
      <c r="Y80" s="220"/>
      <c r="Z80" s="212" t="s">
        <v>536</v>
      </c>
      <c r="AA80" s="220"/>
      <c r="AB80" s="212">
        <v>0</v>
      </c>
      <c r="AC80" s="220"/>
      <c r="AD80" s="212" t="s">
        <v>536</v>
      </c>
      <c r="AE80" s="220"/>
      <c r="AF80" s="212">
        <v>0</v>
      </c>
      <c r="AG80" s="212">
        <v>0</v>
      </c>
    </row>
    <row r="81" spans="1:33" x14ac:dyDescent="0.25">
      <c r="A81" s="213" t="s">
        <v>523</v>
      </c>
      <c r="B81" s="214" t="s">
        <v>473</v>
      </c>
      <c r="C81" s="219"/>
      <c r="D81" s="220"/>
      <c r="E81" s="221"/>
      <c r="F81" s="221"/>
      <c r="G81" s="212">
        <v>0</v>
      </c>
      <c r="H81" s="212">
        <v>0</v>
      </c>
      <c r="I81" s="212"/>
      <c r="J81" s="212">
        <v>0</v>
      </c>
      <c r="K81" s="212"/>
      <c r="L81" s="212">
        <v>0</v>
      </c>
      <c r="M81" s="221"/>
      <c r="N81" s="212" t="s">
        <v>536</v>
      </c>
      <c r="O81" s="220"/>
      <c r="P81" s="212">
        <v>0</v>
      </c>
      <c r="Q81" s="220"/>
      <c r="R81" s="212" t="s">
        <v>536</v>
      </c>
      <c r="S81" s="220"/>
      <c r="T81" s="212">
        <v>0</v>
      </c>
      <c r="U81" s="220"/>
      <c r="V81" s="212" t="s">
        <v>536</v>
      </c>
      <c r="W81" s="220"/>
      <c r="X81" s="212">
        <v>0</v>
      </c>
      <c r="Y81" s="220"/>
      <c r="Z81" s="212" t="s">
        <v>536</v>
      </c>
      <c r="AA81" s="220"/>
      <c r="AB81" s="212">
        <v>0</v>
      </c>
      <c r="AC81" s="220"/>
      <c r="AD81" s="212" t="s">
        <v>536</v>
      </c>
      <c r="AE81" s="220"/>
      <c r="AF81" s="212">
        <v>0</v>
      </c>
      <c r="AG81" s="212">
        <v>0</v>
      </c>
    </row>
    <row r="82" spans="1:33" x14ac:dyDescent="0.25">
      <c r="A82" s="213" t="s">
        <v>524</v>
      </c>
      <c r="B82" s="214" t="s">
        <v>475</v>
      </c>
      <c r="C82" s="219"/>
      <c r="D82" s="220"/>
      <c r="E82" s="221"/>
      <c r="F82" s="221"/>
      <c r="G82" s="212">
        <v>0</v>
      </c>
      <c r="H82" s="212">
        <v>0</v>
      </c>
      <c r="I82" s="212"/>
      <c r="J82" s="212">
        <v>0</v>
      </c>
      <c r="K82" s="212"/>
      <c r="L82" s="212">
        <v>0</v>
      </c>
      <c r="M82" s="221"/>
      <c r="N82" s="212" t="s">
        <v>536</v>
      </c>
      <c r="O82" s="220"/>
      <c r="P82" s="212">
        <v>0</v>
      </c>
      <c r="Q82" s="220"/>
      <c r="R82" s="212" t="s">
        <v>536</v>
      </c>
      <c r="S82" s="220"/>
      <c r="T82" s="212">
        <v>0</v>
      </c>
      <c r="U82" s="220"/>
      <c r="V82" s="212" t="s">
        <v>536</v>
      </c>
      <c r="W82" s="220"/>
      <c r="X82" s="212">
        <v>0</v>
      </c>
      <c r="Y82" s="220"/>
      <c r="Z82" s="212" t="s">
        <v>536</v>
      </c>
      <c r="AA82" s="220"/>
      <c r="AB82" s="212">
        <v>0</v>
      </c>
      <c r="AC82" s="220"/>
      <c r="AD82" s="212" t="s">
        <v>536</v>
      </c>
      <c r="AE82" s="220"/>
      <c r="AF82" s="212">
        <v>0</v>
      </c>
      <c r="AG82" s="212">
        <v>0</v>
      </c>
    </row>
    <row r="83" spans="1:33" x14ac:dyDescent="0.25">
      <c r="A83" s="213" t="s">
        <v>525</v>
      </c>
      <c r="B83" s="214" t="s">
        <v>477</v>
      </c>
      <c r="C83" s="219"/>
      <c r="D83" s="220"/>
      <c r="E83" s="221"/>
      <c r="F83" s="221"/>
      <c r="G83" s="212">
        <v>0</v>
      </c>
      <c r="H83" s="212">
        <v>0</v>
      </c>
      <c r="I83" s="212"/>
      <c r="J83" s="212">
        <v>0</v>
      </c>
      <c r="K83" s="212"/>
      <c r="L83" s="212">
        <v>0</v>
      </c>
      <c r="M83" s="221"/>
      <c r="N83" s="212" t="s">
        <v>536</v>
      </c>
      <c r="O83" s="220"/>
      <c r="P83" s="212">
        <v>0</v>
      </c>
      <c r="Q83" s="220"/>
      <c r="R83" s="212" t="s">
        <v>536</v>
      </c>
      <c r="S83" s="220"/>
      <c r="T83" s="212">
        <v>0</v>
      </c>
      <c r="U83" s="220"/>
      <c r="V83" s="212" t="s">
        <v>536</v>
      </c>
      <c r="W83" s="220"/>
      <c r="X83" s="212">
        <v>0</v>
      </c>
      <c r="Y83" s="220"/>
      <c r="Z83" s="212" t="s">
        <v>536</v>
      </c>
      <c r="AA83" s="220"/>
      <c r="AB83" s="212">
        <v>0</v>
      </c>
      <c r="AC83" s="220"/>
      <c r="AD83" s="212" t="s">
        <v>536</v>
      </c>
      <c r="AE83" s="220"/>
      <c r="AF83" s="212">
        <v>0</v>
      </c>
      <c r="AG83" s="212">
        <v>0</v>
      </c>
    </row>
    <row r="84" spans="1:33" x14ac:dyDescent="0.25">
      <c r="A84" s="213" t="s">
        <v>526</v>
      </c>
      <c r="B84" s="214" t="s">
        <v>479</v>
      </c>
      <c r="C84" s="219"/>
      <c r="D84" s="220"/>
      <c r="E84" s="221"/>
      <c r="F84" s="221"/>
      <c r="G84" s="212">
        <v>0</v>
      </c>
      <c r="H84" s="212">
        <v>0</v>
      </c>
      <c r="I84" s="212"/>
      <c r="J84" s="212">
        <v>0</v>
      </c>
      <c r="K84" s="212"/>
      <c r="L84" s="212">
        <v>0</v>
      </c>
      <c r="M84" s="221"/>
      <c r="N84" s="212" t="s">
        <v>536</v>
      </c>
      <c r="O84" s="220"/>
      <c r="P84" s="212">
        <v>0</v>
      </c>
      <c r="Q84" s="220"/>
      <c r="R84" s="212" t="s">
        <v>536</v>
      </c>
      <c r="S84" s="220"/>
      <c r="T84" s="212">
        <v>0</v>
      </c>
      <c r="U84" s="220"/>
      <c r="V84" s="212" t="s">
        <v>536</v>
      </c>
      <c r="W84" s="220"/>
      <c r="X84" s="212">
        <v>0</v>
      </c>
      <c r="Y84" s="220"/>
      <c r="Z84" s="212" t="s">
        <v>536</v>
      </c>
      <c r="AA84" s="220"/>
      <c r="AB84" s="212">
        <v>0</v>
      </c>
      <c r="AC84" s="220"/>
      <c r="AD84" s="212" t="s">
        <v>536</v>
      </c>
      <c r="AE84" s="220"/>
      <c r="AF84" s="212">
        <v>0</v>
      </c>
      <c r="AG84" s="212">
        <v>0</v>
      </c>
    </row>
    <row r="85" spans="1:33" x14ac:dyDescent="0.25">
      <c r="A85" s="213" t="s">
        <v>527</v>
      </c>
      <c r="B85" s="214" t="s">
        <v>481</v>
      </c>
      <c r="C85" s="219"/>
      <c r="D85" s="220"/>
      <c r="E85" s="221"/>
      <c r="F85" s="221"/>
      <c r="G85" s="212">
        <v>0</v>
      </c>
      <c r="H85" s="212">
        <v>0</v>
      </c>
      <c r="I85" s="212"/>
      <c r="J85" s="212">
        <v>0</v>
      </c>
      <c r="K85" s="212"/>
      <c r="L85" s="212">
        <v>0</v>
      </c>
      <c r="M85" s="221"/>
      <c r="N85" s="212" t="s">
        <v>536</v>
      </c>
      <c r="O85" s="220"/>
      <c r="P85" s="212">
        <v>0</v>
      </c>
      <c r="Q85" s="220"/>
      <c r="R85" s="212" t="s">
        <v>536</v>
      </c>
      <c r="S85" s="220"/>
      <c r="T85" s="212">
        <v>0</v>
      </c>
      <c r="U85" s="220"/>
      <c r="V85" s="212" t="s">
        <v>536</v>
      </c>
      <c r="W85" s="220"/>
      <c r="X85" s="212">
        <v>0</v>
      </c>
      <c r="Y85" s="220"/>
      <c r="Z85" s="212" t="s">
        <v>536</v>
      </c>
      <c r="AA85" s="220"/>
      <c r="AB85" s="212">
        <v>0</v>
      </c>
      <c r="AC85" s="220"/>
      <c r="AD85" s="212" t="s">
        <v>536</v>
      </c>
      <c r="AE85" s="220"/>
      <c r="AF85" s="212">
        <v>0</v>
      </c>
      <c r="AG85" s="212">
        <v>0</v>
      </c>
    </row>
    <row r="86" spans="1:33" x14ac:dyDescent="0.25">
      <c r="A86" s="213" t="s">
        <v>528</v>
      </c>
      <c r="B86" s="214" t="s">
        <v>483</v>
      </c>
      <c r="C86" s="222"/>
      <c r="D86" s="220"/>
      <c r="E86" s="221"/>
      <c r="F86" s="221"/>
      <c r="G86" s="212">
        <v>0</v>
      </c>
      <c r="H86" s="212">
        <v>0</v>
      </c>
      <c r="I86" s="212"/>
      <c r="J86" s="212">
        <v>0</v>
      </c>
      <c r="K86" s="212"/>
      <c r="L86" s="212">
        <v>0</v>
      </c>
      <c r="M86" s="221"/>
      <c r="N86" s="212" t="s">
        <v>536</v>
      </c>
      <c r="O86" s="220"/>
      <c r="P86" s="212">
        <v>0</v>
      </c>
      <c r="Q86" s="220"/>
      <c r="R86" s="212" t="s">
        <v>536</v>
      </c>
      <c r="S86" s="220"/>
      <c r="T86" s="212">
        <v>0</v>
      </c>
      <c r="U86" s="220"/>
      <c r="V86" s="212" t="s">
        <v>536</v>
      </c>
      <c r="W86" s="220"/>
      <c r="X86" s="212">
        <v>0</v>
      </c>
      <c r="Y86" s="220"/>
      <c r="Z86" s="212" t="s">
        <v>536</v>
      </c>
      <c r="AA86" s="220"/>
      <c r="AB86" s="212">
        <v>0</v>
      </c>
      <c r="AC86" s="220"/>
      <c r="AD86" s="212" t="s">
        <v>536</v>
      </c>
      <c r="AE86" s="220"/>
      <c r="AF86" s="212">
        <v>0</v>
      </c>
      <c r="AG86" s="212">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434" t="str">
        <f>'1. паспорт местоположение'!A5:C5</f>
        <v>Год раскрытия информации: 2022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c r="AS5" s="434"/>
      <c r="AT5" s="434"/>
      <c r="AU5" s="434"/>
      <c r="AV5" s="434"/>
    </row>
    <row r="6" spans="1:48" ht="18.75" x14ac:dyDescent="0.3">
      <c r="AV6" s="15"/>
    </row>
    <row r="7" spans="1:48" ht="18.75" x14ac:dyDescent="0.25">
      <c r="A7" s="438" t="s">
        <v>9</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S7" s="438"/>
      <c r="AT7" s="438"/>
      <c r="AU7" s="438"/>
      <c r="AV7" s="438"/>
    </row>
    <row r="8" spans="1:48" ht="18.75" x14ac:dyDescent="0.25">
      <c r="A8" s="438"/>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c r="AH8" s="438"/>
      <c r="AI8" s="438"/>
      <c r="AJ8" s="438"/>
      <c r="AK8" s="438"/>
      <c r="AL8" s="438"/>
      <c r="AM8" s="438"/>
      <c r="AN8" s="438"/>
      <c r="AO8" s="438"/>
      <c r="AP8" s="438"/>
      <c r="AQ8" s="438"/>
      <c r="AR8" s="438"/>
      <c r="AS8" s="438"/>
      <c r="AT8" s="438"/>
      <c r="AU8" s="438"/>
      <c r="AV8" s="438"/>
    </row>
    <row r="9" spans="1:48" x14ac:dyDescent="0.25">
      <c r="A9" s="440" t="str">
        <f>'1. паспорт местоположение'!A9:C9</f>
        <v xml:space="preserve"> АО "Россети Тюмень"</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row>
    <row r="10" spans="1:48" ht="15.75" x14ac:dyDescent="0.25">
      <c r="A10" s="435" t="s">
        <v>8</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38"/>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row>
    <row r="12" spans="1:48" x14ac:dyDescent="0.25">
      <c r="A12" s="440" t="str">
        <f>'1. паспорт местоположение'!A12:C12</f>
        <v>M_NS1100.PR.0007</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ht="15.75" x14ac:dyDescent="0.25">
      <c r="A13" s="435" t="s">
        <v>7</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46"/>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c r="AJ14" s="446"/>
      <c r="AK14" s="446"/>
      <c r="AL14" s="446"/>
      <c r="AM14" s="446"/>
      <c r="AN14" s="446"/>
      <c r="AO14" s="446"/>
      <c r="AP14" s="446"/>
      <c r="AQ14" s="446"/>
      <c r="AR14" s="446"/>
      <c r="AS14" s="446"/>
      <c r="AT14" s="446"/>
      <c r="AU14" s="446"/>
      <c r="AV14" s="446"/>
    </row>
    <row r="15" spans="1:48" x14ac:dyDescent="0.25">
      <c r="A15" s="440" t="str">
        <f>'1. паспорт местоположение'!A15:C15</f>
        <v>Электрическая заправочная станция (новое строительство)</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row>
    <row r="16" spans="1:48" ht="15.75" x14ac:dyDescent="0.25">
      <c r="A16" s="435" t="s">
        <v>6</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22"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22" customFormat="1" x14ac:dyDescent="0.25">
      <c r="A21" s="596" t="s">
        <v>395</v>
      </c>
      <c r="B21" s="596"/>
      <c r="C21" s="596"/>
      <c r="D21" s="596"/>
      <c r="E21" s="596"/>
      <c r="F21" s="596"/>
      <c r="G21" s="596"/>
      <c r="H21" s="596"/>
      <c r="I21" s="596"/>
      <c r="J21" s="596"/>
      <c r="K21" s="596"/>
      <c r="L21" s="596"/>
      <c r="M21" s="596"/>
      <c r="N21" s="596"/>
      <c r="O21" s="596"/>
      <c r="P21" s="596"/>
      <c r="Q21" s="596"/>
      <c r="R21" s="596"/>
      <c r="S21" s="596"/>
      <c r="T21" s="596"/>
      <c r="U21" s="596"/>
      <c r="V21" s="596"/>
      <c r="W21" s="596"/>
      <c r="X21" s="596"/>
      <c r="Y21" s="596"/>
      <c r="Z21" s="596"/>
      <c r="AA21" s="596"/>
      <c r="AB21" s="596"/>
      <c r="AC21" s="596"/>
      <c r="AD21" s="596"/>
      <c r="AE21" s="596"/>
      <c r="AF21" s="596"/>
      <c r="AG21" s="596"/>
      <c r="AH21" s="596"/>
      <c r="AI21" s="596"/>
      <c r="AJ21" s="596"/>
      <c r="AK21" s="596"/>
      <c r="AL21" s="596"/>
      <c r="AM21" s="596"/>
      <c r="AN21" s="596"/>
      <c r="AO21" s="596"/>
      <c r="AP21" s="596"/>
      <c r="AQ21" s="596"/>
      <c r="AR21" s="596"/>
      <c r="AS21" s="596"/>
      <c r="AT21" s="596"/>
      <c r="AU21" s="596"/>
      <c r="AV21" s="596"/>
    </row>
    <row r="22" spans="1:48" s="22" customFormat="1" ht="58.5" customHeight="1" x14ac:dyDescent="0.25">
      <c r="A22" s="587" t="s">
        <v>52</v>
      </c>
      <c r="B22" s="598" t="s">
        <v>24</v>
      </c>
      <c r="C22" s="587" t="s">
        <v>51</v>
      </c>
      <c r="D22" s="587" t="s">
        <v>50</v>
      </c>
      <c r="E22" s="601" t="s">
        <v>406</v>
      </c>
      <c r="F22" s="602"/>
      <c r="G22" s="602"/>
      <c r="H22" s="602"/>
      <c r="I22" s="602"/>
      <c r="J22" s="602"/>
      <c r="K22" s="602"/>
      <c r="L22" s="603"/>
      <c r="M22" s="587" t="s">
        <v>49</v>
      </c>
      <c r="N22" s="587" t="s">
        <v>48</v>
      </c>
      <c r="O22" s="587" t="s">
        <v>47</v>
      </c>
      <c r="P22" s="582" t="s">
        <v>215</v>
      </c>
      <c r="Q22" s="582" t="s">
        <v>46</v>
      </c>
      <c r="R22" s="582" t="s">
        <v>45</v>
      </c>
      <c r="S22" s="582" t="s">
        <v>44</v>
      </c>
      <c r="T22" s="582"/>
      <c r="U22" s="604" t="s">
        <v>43</v>
      </c>
      <c r="V22" s="604" t="s">
        <v>42</v>
      </c>
      <c r="W22" s="582" t="s">
        <v>41</v>
      </c>
      <c r="X22" s="582" t="s">
        <v>40</v>
      </c>
      <c r="Y22" s="582" t="s">
        <v>39</v>
      </c>
      <c r="Z22" s="589" t="s">
        <v>38</v>
      </c>
      <c r="AA22" s="582" t="s">
        <v>37</v>
      </c>
      <c r="AB22" s="582" t="s">
        <v>36</v>
      </c>
      <c r="AC22" s="582" t="s">
        <v>35</v>
      </c>
      <c r="AD22" s="582" t="s">
        <v>34</v>
      </c>
      <c r="AE22" s="582" t="s">
        <v>33</v>
      </c>
      <c r="AF22" s="582" t="s">
        <v>32</v>
      </c>
      <c r="AG22" s="582"/>
      <c r="AH22" s="582"/>
      <c r="AI22" s="582"/>
      <c r="AJ22" s="582"/>
      <c r="AK22" s="582"/>
      <c r="AL22" s="582" t="s">
        <v>31</v>
      </c>
      <c r="AM22" s="582"/>
      <c r="AN22" s="582"/>
      <c r="AO22" s="582"/>
      <c r="AP22" s="582" t="s">
        <v>30</v>
      </c>
      <c r="AQ22" s="582"/>
      <c r="AR22" s="582" t="s">
        <v>29</v>
      </c>
      <c r="AS22" s="582" t="s">
        <v>28</v>
      </c>
      <c r="AT22" s="582" t="s">
        <v>27</v>
      </c>
      <c r="AU22" s="582" t="s">
        <v>26</v>
      </c>
      <c r="AV22" s="590" t="s">
        <v>25</v>
      </c>
    </row>
    <row r="23" spans="1:48" s="22" customFormat="1" ht="64.5" customHeight="1" x14ac:dyDescent="0.25">
      <c r="A23" s="597"/>
      <c r="B23" s="599"/>
      <c r="C23" s="597"/>
      <c r="D23" s="597"/>
      <c r="E23" s="592" t="s">
        <v>23</v>
      </c>
      <c r="F23" s="583" t="s">
        <v>131</v>
      </c>
      <c r="G23" s="583" t="s">
        <v>130</v>
      </c>
      <c r="H23" s="583" t="s">
        <v>129</v>
      </c>
      <c r="I23" s="585" t="s">
        <v>319</v>
      </c>
      <c r="J23" s="585" t="s">
        <v>320</v>
      </c>
      <c r="K23" s="585" t="s">
        <v>321</v>
      </c>
      <c r="L23" s="583" t="s">
        <v>80</v>
      </c>
      <c r="M23" s="597"/>
      <c r="N23" s="597"/>
      <c r="O23" s="597"/>
      <c r="P23" s="582"/>
      <c r="Q23" s="582"/>
      <c r="R23" s="582"/>
      <c r="S23" s="594" t="s">
        <v>2</v>
      </c>
      <c r="T23" s="594" t="s">
        <v>11</v>
      </c>
      <c r="U23" s="604"/>
      <c r="V23" s="604"/>
      <c r="W23" s="582"/>
      <c r="X23" s="582"/>
      <c r="Y23" s="582"/>
      <c r="Z23" s="582"/>
      <c r="AA23" s="582"/>
      <c r="AB23" s="582"/>
      <c r="AC23" s="582"/>
      <c r="AD23" s="582"/>
      <c r="AE23" s="582"/>
      <c r="AF23" s="582" t="s">
        <v>22</v>
      </c>
      <c r="AG23" s="582"/>
      <c r="AH23" s="582" t="s">
        <v>21</v>
      </c>
      <c r="AI23" s="582"/>
      <c r="AJ23" s="587" t="s">
        <v>20</v>
      </c>
      <c r="AK23" s="587" t="s">
        <v>19</v>
      </c>
      <c r="AL23" s="587" t="s">
        <v>18</v>
      </c>
      <c r="AM23" s="587" t="s">
        <v>17</v>
      </c>
      <c r="AN23" s="587" t="s">
        <v>16</v>
      </c>
      <c r="AO23" s="587" t="s">
        <v>15</v>
      </c>
      <c r="AP23" s="587" t="s">
        <v>14</v>
      </c>
      <c r="AQ23" s="605" t="s">
        <v>11</v>
      </c>
      <c r="AR23" s="582"/>
      <c r="AS23" s="582"/>
      <c r="AT23" s="582"/>
      <c r="AU23" s="582"/>
      <c r="AV23" s="591"/>
    </row>
    <row r="24" spans="1:48" s="22" customFormat="1" ht="96.75" customHeight="1" x14ac:dyDescent="0.25">
      <c r="A24" s="588"/>
      <c r="B24" s="600"/>
      <c r="C24" s="588"/>
      <c r="D24" s="588"/>
      <c r="E24" s="593"/>
      <c r="F24" s="584"/>
      <c r="G24" s="584"/>
      <c r="H24" s="584"/>
      <c r="I24" s="586"/>
      <c r="J24" s="586"/>
      <c r="K24" s="586"/>
      <c r="L24" s="584"/>
      <c r="M24" s="588"/>
      <c r="N24" s="588"/>
      <c r="O24" s="588"/>
      <c r="P24" s="582"/>
      <c r="Q24" s="582"/>
      <c r="R24" s="582"/>
      <c r="S24" s="595"/>
      <c r="T24" s="595"/>
      <c r="U24" s="604"/>
      <c r="V24" s="604"/>
      <c r="W24" s="582"/>
      <c r="X24" s="582"/>
      <c r="Y24" s="582"/>
      <c r="Z24" s="582"/>
      <c r="AA24" s="582"/>
      <c r="AB24" s="582"/>
      <c r="AC24" s="582"/>
      <c r="AD24" s="582"/>
      <c r="AE24" s="582"/>
      <c r="AF24" s="101" t="s">
        <v>13</v>
      </c>
      <c r="AG24" s="101" t="s">
        <v>12</v>
      </c>
      <c r="AH24" s="102" t="s">
        <v>2</v>
      </c>
      <c r="AI24" s="102" t="s">
        <v>11</v>
      </c>
      <c r="AJ24" s="588"/>
      <c r="AK24" s="588"/>
      <c r="AL24" s="588"/>
      <c r="AM24" s="588"/>
      <c r="AN24" s="588"/>
      <c r="AO24" s="588"/>
      <c r="AP24" s="588"/>
      <c r="AQ24" s="606"/>
      <c r="AR24" s="582"/>
      <c r="AS24" s="582"/>
      <c r="AT24" s="582"/>
      <c r="AU24" s="582"/>
      <c r="AV24" s="59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4"/>
      <c r="B26" s="165"/>
      <c r="C26" s="165"/>
      <c r="D26" s="166"/>
      <c r="E26" s="164"/>
      <c r="F26" s="164"/>
      <c r="G26" s="164"/>
      <c r="H26" s="164"/>
      <c r="I26" s="164"/>
      <c r="J26" s="164"/>
      <c r="K26" s="164"/>
      <c r="L26" s="164"/>
      <c r="M26" s="167"/>
      <c r="N26" s="168"/>
      <c r="O26" s="165"/>
      <c r="P26" s="224"/>
      <c r="Q26" s="168"/>
      <c r="R26" s="224"/>
      <c r="S26" s="167"/>
      <c r="T26" s="167"/>
      <c r="U26" s="164"/>
      <c r="V26" s="164"/>
      <c r="W26" s="169"/>
      <c r="X26" s="170"/>
      <c r="Y26" s="167"/>
      <c r="Z26" s="164"/>
      <c r="AA26" s="171"/>
      <c r="AB26" s="170"/>
      <c r="AC26" s="169"/>
      <c r="AD26" s="170"/>
      <c r="AE26" s="171"/>
      <c r="AF26" s="164"/>
      <c r="AG26" s="172"/>
      <c r="AH26" s="173"/>
      <c r="AI26" s="173"/>
      <c r="AJ26" s="173"/>
      <c r="AK26" s="173"/>
      <c r="AL26" s="167"/>
      <c r="AM26" s="167"/>
      <c r="AN26" s="173"/>
      <c r="AO26" s="167"/>
      <c r="AP26" s="173"/>
      <c r="AQ26" s="173"/>
      <c r="AR26" s="173"/>
      <c r="AS26" s="173"/>
      <c r="AT26" s="173"/>
      <c r="AU26" s="167"/>
      <c r="AV26" s="167"/>
    </row>
    <row r="27" spans="1:4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row>
    <row r="28" spans="1:4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8" ht="110.25" customHeight="1" x14ac:dyDescent="0.25">
      <c r="A29" s="164"/>
      <c r="B29" s="165"/>
      <c r="C29" s="165"/>
      <c r="D29" s="166"/>
      <c r="E29" s="164"/>
      <c r="F29" s="164"/>
      <c r="G29" s="164"/>
      <c r="H29" s="164"/>
      <c r="I29" s="164"/>
      <c r="J29" s="164"/>
      <c r="K29" s="164"/>
      <c r="L29" s="164"/>
      <c r="M29" s="167"/>
      <c r="N29" s="176"/>
      <c r="O29" s="165"/>
      <c r="P29" s="224"/>
      <c r="Q29" s="168"/>
      <c r="R29" s="224"/>
      <c r="S29" s="167"/>
      <c r="T29" s="168"/>
      <c r="U29" s="164"/>
      <c r="V29" s="164"/>
      <c r="W29" s="169"/>
      <c r="X29" s="224"/>
      <c r="Y29" s="167"/>
      <c r="Z29" s="164"/>
      <c r="AA29" s="171"/>
      <c r="AB29" s="224"/>
      <c r="AC29" s="169"/>
      <c r="AD29" s="170"/>
      <c r="AE29" s="171"/>
      <c r="AF29" s="164"/>
      <c r="AG29" s="172"/>
      <c r="AH29" s="173"/>
      <c r="AI29" s="173"/>
      <c r="AJ29" s="173"/>
      <c r="AK29" s="173"/>
      <c r="AL29" s="167"/>
      <c r="AM29" s="167"/>
      <c r="AN29" s="173"/>
      <c r="AO29" s="167"/>
      <c r="AP29" s="173"/>
      <c r="AQ29" s="173"/>
      <c r="AR29" s="173"/>
      <c r="AS29" s="173"/>
      <c r="AT29" s="173"/>
      <c r="AU29" s="167"/>
      <c r="AV29" s="167"/>
    </row>
    <row r="30" spans="1:4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224"/>
      <c r="Y30" s="174"/>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A64" sqref="A64"/>
    </sheetView>
  </sheetViews>
  <sheetFormatPr defaultRowHeight="15" x14ac:dyDescent="0.25"/>
  <cols>
    <col min="1" max="1" width="58.7109375" customWidth="1"/>
    <col min="2" max="2" width="35.7109375" customWidth="1"/>
  </cols>
  <sheetData>
    <row r="1" spans="1:2" ht="18.75" x14ac:dyDescent="0.25">
      <c r="B1" s="200" t="s">
        <v>69</v>
      </c>
    </row>
    <row r="2" spans="1:2" ht="18.75" x14ac:dyDescent="0.3">
      <c r="B2" s="199" t="s">
        <v>10</v>
      </c>
    </row>
    <row r="3" spans="1:2" ht="18.75" x14ac:dyDescent="0.3">
      <c r="B3" s="199" t="s">
        <v>432</v>
      </c>
    </row>
    <row r="5" spans="1:2" ht="18.75" x14ac:dyDescent="0.3">
      <c r="A5" s="610" t="str">
        <f>'1. паспорт местоположение'!A5:C5</f>
        <v>Год раскрытия информации: 2022 год</v>
      </c>
      <c r="B5" s="610"/>
    </row>
    <row r="6" spans="1:2" ht="18.75" x14ac:dyDescent="0.3">
      <c r="A6" s="205"/>
      <c r="B6" s="205"/>
    </row>
    <row r="7" spans="1:2" ht="18.75" x14ac:dyDescent="0.25">
      <c r="A7" s="438" t="s">
        <v>9</v>
      </c>
      <c r="B7" s="438"/>
    </row>
    <row r="8" spans="1:2" ht="18.75" x14ac:dyDescent="0.25">
      <c r="A8" s="198"/>
      <c r="B8" s="198"/>
    </row>
    <row r="9" spans="1:2" ht="15.75" x14ac:dyDescent="0.25">
      <c r="A9" s="611" t="str">
        <f>'7. Паспорт отчет о закупке'!A9:AV9</f>
        <v xml:space="preserve"> АО "Россети Тюмень"</v>
      </c>
      <c r="B9" s="611"/>
    </row>
    <row r="10" spans="1:2" ht="18.75" x14ac:dyDescent="0.25">
      <c r="A10" s="608" t="s">
        <v>8</v>
      </c>
      <c r="B10" s="608"/>
    </row>
    <row r="11" spans="1:2" ht="18.75" x14ac:dyDescent="0.25">
      <c r="A11" s="198"/>
      <c r="B11" s="198"/>
    </row>
    <row r="12" spans="1:2" ht="15.75" x14ac:dyDescent="0.25">
      <c r="A12" s="612" t="str">
        <f>'7. Паспорт отчет о закупке'!A12:AV12</f>
        <v>M_NS1100.PR.0007</v>
      </c>
      <c r="B12" s="612"/>
    </row>
    <row r="13" spans="1:2" ht="18.75" x14ac:dyDescent="0.25">
      <c r="A13" s="608" t="s">
        <v>7</v>
      </c>
      <c r="B13" s="608"/>
    </row>
    <row r="14" spans="1:2" ht="18.75" x14ac:dyDescent="0.25">
      <c r="A14" s="197"/>
      <c r="B14" s="197"/>
    </row>
    <row r="15" spans="1:2" ht="61.5" customHeight="1" x14ac:dyDescent="0.25">
      <c r="A15" s="607" t="str">
        <f>'7. Паспорт отчет о закупке'!A15:AV15</f>
        <v>Электрическая заправочная станция (новое строительство)</v>
      </c>
      <c r="B15" s="607"/>
    </row>
    <row r="16" spans="1:2" ht="18.75" x14ac:dyDescent="0.25">
      <c r="A16" s="608" t="s">
        <v>6</v>
      </c>
      <c r="B16" s="608"/>
    </row>
    <row r="17" spans="1:2" ht="15.75" x14ac:dyDescent="0.25">
      <c r="A17" s="98"/>
      <c r="B17" s="206"/>
    </row>
    <row r="18" spans="1:2" ht="30" customHeight="1" x14ac:dyDescent="0.25">
      <c r="A18" s="609" t="s">
        <v>396</v>
      </c>
      <c r="B18" s="609"/>
    </row>
    <row r="20" spans="1:2" ht="15.75" thickBot="1" x14ac:dyDescent="0.3"/>
    <row r="21" spans="1:2" ht="60" customHeight="1" x14ac:dyDescent="0.25">
      <c r="A21" s="177" t="s">
        <v>422</v>
      </c>
      <c r="B21" s="178" t="str">
        <f>A15</f>
        <v>Электрическая заправочная станция (новое строительство)</v>
      </c>
    </row>
    <row r="22" spans="1:2" ht="28.5" x14ac:dyDescent="0.25">
      <c r="A22" s="179" t="s">
        <v>293</v>
      </c>
      <c r="B22" s="180" t="s">
        <v>537</v>
      </c>
    </row>
    <row r="23" spans="1:2" x14ac:dyDescent="0.25">
      <c r="A23" s="179" t="s">
        <v>259</v>
      </c>
      <c r="B23" s="181" t="s">
        <v>540</v>
      </c>
    </row>
    <row r="24" spans="1:2" x14ac:dyDescent="0.25">
      <c r="A24" s="179" t="s">
        <v>294</v>
      </c>
      <c r="B24" s="182" t="s">
        <v>547</v>
      </c>
    </row>
    <row r="25" spans="1:2" x14ac:dyDescent="0.25">
      <c r="A25" s="183" t="s">
        <v>295</v>
      </c>
      <c r="B25" s="180">
        <v>2023</v>
      </c>
    </row>
    <row r="26" spans="1:2" ht="28.5" x14ac:dyDescent="0.25">
      <c r="A26" s="183" t="s">
        <v>296</v>
      </c>
      <c r="B26" s="182" t="s">
        <v>539</v>
      </c>
    </row>
    <row r="27" spans="1:2" ht="28.5" x14ac:dyDescent="0.25">
      <c r="A27" s="184" t="s">
        <v>538</v>
      </c>
      <c r="B27" s="185">
        <v>18.23</v>
      </c>
    </row>
    <row r="28" spans="1:2" ht="30" x14ac:dyDescent="0.25">
      <c r="A28" s="186" t="s">
        <v>297</v>
      </c>
      <c r="B28" s="225"/>
    </row>
    <row r="29" spans="1:2" ht="28.5" x14ac:dyDescent="0.25">
      <c r="A29" s="184" t="s">
        <v>433</v>
      </c>
      <c r="B29" s="185"/>
    </row>
    <row r="30" spans="1:2" ht="28.5" x14ac:dyDescent="0.25">
      <c r="A30" s="187" t="s">
        <v>434</v>
      </c>
      <c r="B30" s="188"/>
    </row>
    <row r="31" spans="1:2" x14ac:dyDescent="0.25">
      <c r="A31" s="186" t="s">
        <v>298</v>
      </c>
      <c r="B31" s="182"/>
    </row>
    <row r="32" spans="1:2" ht="30" customHeight="1" thickBot="1" x14ac:dyDescent="0.3">
      <c r="A32" s="189" t="s">
        <v>423</v>
      </c>
      <c r="B32" s="190"/>
    </row>
    <row r="33" spans="1:2" s="207" customFormat="1" ht="45" customHeight="1" x14ac:dyDescent="0.25">
      <c r="A33" s="191" t="s">
        <v>541</v>
      </c>
      <c r="B33" s="192"/>
    </row>
    <row r="34" spans="1:2" s="207" customFormat="1" x14ac:dyDescent="0.25">
      <c r="A34" s="193" t="s">
        <v>299</v>
      </c>
      <c r="B34" s="194"/>
    </row>
    <row r="35" spans="1:2" s="207" customFormat="1" x14ac:dyDescent="0.25">
      <c r="A35" s="193" t="s">
        <v>435</v>
      </c>
      <c r="B35" s="195"/>
    </row>
    <row r="36" spans="1:2" s="207" customFormat="1" x14ac:dyDescent="0.25">
      <c r="A36" s="193" t="s">
        <v>436</v>
      </c>
      <c r="B36" s="195"/>
    </row>
    <row r="37" spans="1:2" s="207" customFormat="1" ht="45" customHeight="1" x14ac:dyDescent="0.25">
      <c r="A37" s="191" t="s">
        <v>542</v>
      </c>
      <c r="B37" s="192"/>
    </row>
    <row r="38" spans="1:2" s="207" customFormat="1" x14ac:dyDescent="0.25">
      <c r="A38" s="193" t="s">
        <v>299</v>
      </c>
      <c r="B38" s="194"/>
    </row>
    <row r="39" spans="1:2" s="207" customFormat="1" x14ac:dyDescent="0.25">
      <c r="A39" s="193" t="s">
        <v>435</v>
      </c>
      <c r="B39" s="195"/>
    </row>
    <row r="40" spans="1:2" s="207" customFormat="1" x14ac:dyDescent="0.25">
      <c r="A40" s="193" t="s">
        <v>436</v>
      </c>
      <c r="B40" s="195"/>
    </row>
    <row r="41" spans="1:2" ht="45" customHeight="1" thickBot="1" x14ac:dyDescent="0.3">
      <c r="A41" s="189" t="s">
        <v>424</v>
      </c>
      <c r="B41" s="190"/>
    </row>
    <row r="42" spans="1:2" s="207" customFormat="1" ht="30" customHeight="1" x14ac:dyDescent="0.25">
      <c r="A42" s="193" t="s">
        <v>437</v>
      </c>
      <c r="B42" s="194"/>
    </row>
    <row r="43" spans="1:2" s="207" customFormat="1" x14ac:dyDescent="0.25">
      <c r="A43" s="193" t="s">
        <v>299</v>
      </c>
      <c r="B43" s="194"/>
    </row>
    <row r="44" spans="1:2" s="207" customFormat="1" x14ac:dyDescent="0.25">
      <c r="A44" s="193" t="s">
        <v>435</v>
      </c>
      <c r="B44" s="194"/>
    </row>
    <row r="45" spans="1:2" s="207" customFormat="1" x14ac:dyDescent="0.25">
      <c r="A45" s="193" t="s">
        <v>436</v>
      </c>
      <c r="B45" s="194"/>
    </row>
    <row r="46" spans="1:2" ht="30" customHeight="1" thickBot="1" x14ac:dyDescent="0.3">
      <c r="A46" s="189" t="s">
        <v>425</v>
      </c>
      <c r="B46" s="190"/>
    </row>
    <row r="47" spans="1:2" s="207" customFormat="1" ht="30" customHeight="1" x14ac:dyDescent="0.25">
      <c r="A47" s="193" t="s">
        <v>437</v>
      </c>
      <c r="B47" s="194"/>
    </row>
    <row r="48" spans="1:2" s="207" customFormat="1" x14ac:dyDescent="0.25">
      <c r="A48" s="193" t="s">
        <v>299</v>
      </c>
      <c r="B48" s="194"/>
    </row>
    <row r="49" spans="1:2" s="207" customFormat="1" x14ac:dyDescent="0.25">
      <c r="A49" s="193" t="s">
        <v>435</v>
      </c>
      <c r="B49" s="194"/>
    </row>
    <row r="50" spans="1:2" s="207" customFormat="1" x14ac:dyDescent="0.25">
      <c r="A50" s="193" t="s">
        <v>436</v>
      </c>
      <c r="B50" s="194"/>
    </row>
    <row r="51" spans="1:2" ht="30" customHeight="1" thickBot="1" x14ac:dyDescent="0.3">
      <c r="A51" s="189" t="s">
        <v>300</v>
      </c>
      <c r="B51" s="196"/>
    </row>
    <row r="52" spans="1:2" s="207" customFormat="1" x14ac:dyDescent="0.25">
      <c r="A52" s="193" t="s">
        <v>298</v>
      </c>
      <c r="B52" s="194"/>
    </row>
    <row r="53" spans="1:2" s="207" customFormat="1" x14ac:dyDescent="0.25">
      <c r="A53" s="193" t="s">
        <v>426</v>
      </c>
      <c r="B53" s="194"/>
    </row>
    <row r="54" spans="1:2" s="207" customFormat="1" x14ac:dyDescent="0.25">
      <c r="A54" s="193" t="s">
        <v>427</v>
      </c>
      <c r="B54" s="194"/>
    </row>
    <row r="55" spans="1:2" s="207" customFormat="1" ht="30" customHeight="1" x14ac:dyDescent="0.25">
      <c r="A55" s="193" t="s">
        <v>428</v>
      </c>
      <c r="B55" s="194"/>
    </row>
    <row r="56" spans="1:2" ht="15.75" thickBot="1" x14ac:dyDescent="0.3">
      <c r="A56" s="189" t="s">
        <v>301</v>
      </c>
      <c r="B56" s="196"/>
    </row>
    <row r="57" spans="1:2" ht="15.75" thickBot="1" x14ac:dyDescent="0.3">
      <c r="A57" s="189" t="s">
        <v>302</v>
      </c>
      <c r="B57" s="190"/>
    </row>
    <row r="58" spans="1:2" ht="15.75" thickBot="1" x14ac:dyDescent="0.3">
      <c r="A58" s="189" t="s">
        <v>303</v>
      </c>
      <c r="B58" s="196"/>
    </row>
    <row r="59" spans="1:2" ht="15.75" thickBot="1" x14ac:dyDescent="0.3">
      <c r="A59" s="189" t="s">
        <v>304</v>
      </c>
      <c r="B59" s="190"/>
    </row>
    <row r="60" spans="1:2" ht="15.75" thickBot="1" x14ac:dyDescent="0.3">
      <c r="A60" s="189" t="s">
        <v>305</v>
      </c>
      <c r="B60" s="196"/>
    </row>
    <row r="61" spans="1:2" s="207" customFormat="1" ht="30" customHeight="1" x14ac:dyDescent="0.25">
      <c r="A61" s="193" t="s">
        <v>306</v>
      </c>
      <c r="B61" s="194"/>
    </row>
    <row r="62" spans="1:2" s="207" customFormat="1" x14ac:dyDescent="0.25">
      <c r="A62" s="193" t="s">
        <v>307</v>
      </c>
      <c r="B62" s="194"/>
    </row>
    <row r="63" spans="1:2" s="207" customFormat="1" x14ac:dyDescent="0.25">
      <c r="A63" s="193" t="s">
        <v>308</v>
      </c>
      <c r="B63" s="194"/>
    </row>
    <row r="64" spans="1:2" s="207" customFormat="1" x14ac:dyDescent="0.25">
      <c r="A64" s="193" t="s">
        <v>723</v>
      </c>
      <c r="B64" s="194"/>
    </row>
    <row r="65" spans="1:2" s="207" customFormat="1" x14ac:dyDescent="0.25">
      <c r="A65" s="193" t="s">
        <v>309</v>
      </c>
      <c r="B65" s="194"/>
    </row>
    <row r="66" spans="1:2" ht="30" customHeight="1" thickBot="1" x14ac:dyDescent="0.3">
      <c r="A66" s="189" t="s">
        <v>310</v>
      </c>
      <c r="B66" s="196"/>
    </row>
    <row r="67" spans="1:2" ht="30" customHeight="1" thickBot="1" x14ac:dyDescent="0.3">
      <c r="A67" s="189" t="s">
        <v>311</v>
      </c>
      <c r="B67" s="226"/>
    </row>
    <row r="68" spans="1:2" s="207" customFormat="1" x14ac:dyDescent="0.25">
      <c r="A68" s="193" t="s">
        <v>298</v>
      </c>
      <c r="B68" s="194"/>
    </row>
    <row r="69" spans="1:2" s="207" customFormat="1" x14ac:dyDescent="0.25">
      <c r="A69" s="193" t="s">
        <v>438</v>
      </c>
      <c r="B69" s="194"/>
    </row>
    <row r="70" spans="1:2" s="207" customFormat="1" x14ac:dyDescent="0.25">
      <c r="A70" s="193" t="s">
        <v>439</v>
      </c>
      <c r="B70" s="194"/>
    </row>
    <row r="71" spans="1:2" ht="15.75" thickBot="1" x14ac:dyDescent="0.3">
      <c r="A71" s="189" t="s">
        <v>312</v>
      </c>
      <c r="B71" s="196"/>
    </row>
    <row r="72" spans="1:2" ht="15.75" thickBot="1" x14ac:dyDescent="0.3">
      <c r="A72" s="189" t="s">
        <v>313</v>
      </c>
      <c r="B72" s="196"/>
    </row>
    <row r="73" spans="1:2" s="207" customFormat="1" x14ac:dyDescent="0.25">
      <c r="A73" s="193" t="s">
        <v>440</v>
      </c>
      <c r="B73" s="194"/>
    </row>
    <row r="74" spans="1:2" s="207" customFormat="1" x14ac:dyDescent="0.25">
      <c r="A74" s="193" t="s">
        <v>441</v>
      </c>
      <c r="B74" s="194"/>
    </row>
    <row r="75" spans="1:2" s="207" customFormat="1" x14ac:dyDescent="0.25">
      <c r="A75" s="193" t="s">
        <v>442</v>
      </c>
      <c r="B75" s="194"/>
    </row>
    <row r="76" spans="1:2" ht="30" customHeight="1" thickBot="1" x14ac:dyDescent="0.3">
      <c r="A76" s="189" t="s">
        <v>314</v>
      </c>
      <c r="B76" s="196" t="s">
        <v>548</v>
      </c>
    </row>
    <row r="77" spans="1:2" ht="30" customHeight="1" thickBot="1" x14ac:dyDescent="0.3">
      <c r="A77" s="189" t="s">
        <v>315</v>
      </c>
      <c r="B77" s="227"/>
    </row>
    <row r="78" spans="1:2" s="207" customFormat="1" x14ac:dyDescent="0.25">
      <c r="A78" s="193" t="s">
        <v>443</v>
      </c>
      <c r="B78" s="194"/>
    </row>
    <row r="79" spans="1:2" s="207" customFormat="1" ht="30" customHeight="1" x14ac:dyDescent="0.25">
      <c r="A79" s="193" t="s">
        <v>444</v>
      </c>
      <c r="B79" s="194"/>
    </row>
    <row r="80" spans="1:2" s="207" customFormat="1" x14ac:dyDescent="0.25">
      <c r="A80" s="193" t="s">
        <v>445</v>
      </c>
      <c r="B80" s="194"/>
    </row>
    <row r="81" spans="1:2" s="207" customFormat="1" x14ac:dyDescent="0.25">
      <c r="A81" s="193" t="s">
        <v>446</v>
      </c>
      <c r="B81" s="194"/>
    </row>
    <row r="82" spans="1:2" s="207" customFormat="1" x14ac:dyDescent="0.25">
      <c r="A82" s="193" t="s">
        <v>447</v>
      </c>
      <c r="B82" s="19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2022-11-01T09:05:36Z</dcterms:modified>
</cp:coreProperties>
</file>